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pgplc-my.sharepoint.com/personal/cristina_canadas_vilaplana_com/Documents/9656 EUREST FIRA BARCELONA/2 FERIA GRAN VIA/3-MWC -2026-24-25-23-22-21/2026-MWC/1-ECOMMERCE 2026/PRICING - FOTOS-FIANZA/"/>
    </mc:Choice>
  </mc:AlternateContent>
  <xr:revisionPtr revIDLastSave="56" documentId="8_{FA94A630-C3D7-4AA6-AD07-F61D40978FA6}" xr6:coauthVersionLast="47" xr6:coauthVersionMax="47" xr10:uidLastSave="{A7AF7B2C-2E5C-4054-9645-6F219BC64C23}"/>
  <bookViews>
    <workbookView xWindow="-120" yWindow="-120" windowWidth="29040" windowHeight="15720" tabRatio="740" firstSheet="3" activeTab="10" xr2:uid="{44AC6FA4-D941-4B1B-B8DA-3FF2ED3FB313}"/>
  </bookViews>
  <sheets>
    <sheet name="1 RENTAL EQUIPMENT" sheetId="1" r:id="rId1"/>
    <sheet name="2 COFFEE AND TEA" sheetId="5" r:id="rId2"/>
    <sheet name="3 BREAKFAST" sheetId="8" r:id="rId3"/>
    <sheet name="4 SNACKS" sheetId="9" r:id="rId4"/>
    <sheet name="5 PREMIUM SELECTION" sheetId="10" r:id="rId5"/>
    <sheet name="6 SAVOURY TRAYS" sheetId="11" r:id="rId6"/>
    <sheet name="7 HOT SAVOURY TRAYS" sheetId="12" r:id="rId7"/>
    <sheet name="8 SALADS &amp; SANDWICHES" sheetId="13" r:id="rId8"/>
    <sheet name="9 DESSERTS &amp; COOKIES" sheetId="14" r:id="rId9"/>
    <sheet name="10 LUNCH BOX" sheetId="15" r:id="rId10"/>
    <sheet name="11 SOFT DRINKS &amp; WATER" sheetId="16" r:id="rId11"/>
    <sheet name="12 ALCOHOLIC DRINKS" sheetId="17" r:id="rId12"/>
    <sheet name="14 WAITER SERVICE" sheetId="18" r:id="rId13"/>
    <sheet name="13 MATERIALS" sheetId="19" r:id="rId14"/>
    <sheet name="ORDER TOTAL" sheetId="22" r:id="rId15"/>
    <sheet name="GENERAL CONDITIONS" sheetId="21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9" l="1"/>
  <c r="E11" i="19"/>
  <c r="E3" i="19"/>
  <c r="E28" i="13"/>
  <c r="F3" i="9"/>
  <c r="D6" i="22" s="1"/>
  <c r="E16" i="19"/>
  <c r="E13" i="19"/>
  <c r="E14" i="19"/>
  <c r="E12" i="19"/>
  <c r="F4" i="19" s="1"/>
  <c r="D16" i="22" s="1"/>
  <c r="E9" i="19"/>
  <c r="E10" i="19"/>
  <c r="E5" i="19"/>
  <c r="E6" i="19"/>
  <c r="E7" i="19"/>
  <c r="E4" i="19"/>
  <c r="E8" i="19"/>
  <c r="E5" i="18"/>
  <c r="E4" i="18"/>
  <c r="F3" i="18"/>
  <c r="D15" i="22" s="1"/>
  <c r="E3" i="18"/>
  <c r="E3" i="17"/>
  <c r="E4" i="17"/>
  <c r="E5" i="17"/>
  <c r="E6" i="17"/>
  <c r="E7" i="17"/>
  <c r="E8" i="17"/>
  <c r="E9" i="17"/>
  <c r="E10" i="17"/>
  <c r="E11" i="17"/>
  <c r="E12" i="17"/>
  <c r="E19" i="17"/>
  <c r="E18" i="17"/>
  <c r="E17" i="17"/>
  <c r="E16" i="17"/>
  <c r="E15" i="17"/>
  <c r="E14" i="17"/>
  <c r="E13" i="17"/>
  <c r="F3" i="17"/>
  <c r="D14" i="22" s="1"/>
  <c r="E18" i="16"/>
  <c r="E19" i="16"/>
  <c r="E17" i="16"/>
  <c r="E16" i="16"/>
  <c r="E15" i="16"/>
  <c r="E14" i="16"/>
  <c r="E13" i="16"/>
  <c r="E12" i="16"/>
  <c r="E11" i="16"/>
  <c r="E10" i="16"/>
  <c r="E9" i="16"/>
  <c r="E8" i="16"/>
  <c r="E7" i="16"/>
  <c r="F3" i="16" s="1"/>
  <c r="D13" i="22" s="1"/>
  <c r="E6" i="16"/>
  <c r="E5" i="16"/>
  <c r="E4" i="16"/>
  <c r="E3" i="16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E5" i="15"/>
  <c r="E4" i="15"/>
  <c r="F3" i="15"/>
  <c r="D12" i="22" s="1"/>
  <c r="E3" i="15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E5" i="14"/>
  <c r="E4" i="14"/>
  <c r="F3" i="14"/>
  <c r="D11" i="22" s="1"/>
  <c r="E3" i="14"/>
  <c r="E32" i="13"/>
  <c r="E25" i="13"/>
  <c r="E26" i="13"/>
  <c r="E27" i="13"/>
  <c r="E29" i="13"/>
  <c r="E30" i="13"/>
  <c r="E31" i="13"/>
  <c r="E33" i="13"/>
  <c r="E34" i="13"/>
  <c r="E20" i="13"/>
  <c r="E21" i="13"/>
  <c r="E22" i="13"/>
  <c r="E23" i="13"/>
  <c r="E24" i="13"/>
  <c r="E12" i="13"/>
  <c r="E13" i="13"/>
  <c r="E14" i="13"/>
  <c r="E15" i="13"/>
  <c r="E16" i="13"/>
  <c r="E17" i="13"/>
  <c r="E18" i="13"/>
  <c r="E19" i="13"/>
  <c r="E11" i="13"/>
  <c r="E10" i="13"/>
  <c r="E9" i="13"/>
  <c r="E8" i="13"/>
  <c r="E7" i="13"/>
  <c r="E6" i="13"/>
  <c r="E5" i="13"/>
  <c r="F3" i="13" s="1"/>
  <c r="D10" i="22" s="1"/>
  <c r="E4" i="13"/>
  <c r="E3" i="13"/>
  <c r="E10" i="12"/>
  <c r="E11" i="12"/>
  <c r="E12" i="12"/>
  <c r="E9" i="12"/>
  <c r="E8" i="12"/>
  <c r="E7" i="12"/>
  <c r="E6" i="12"/>
  <c r="E5" i="12"/>
  <c r="E4" i="12"/>
  <c r="E3" i="12"/>
  <c r="E9" i="11"/>
  <c r="E8" i="11"/>
  <c r="E7" i="11"/>
  <c r="E6" i="11"/>
  <c r="F3" i="11" s="1"/>
  <c r="D8" i="22" s="1"/>
  <c r="E5" i="11"/>
  <c r="E4" i="11"/>
  <c r="E3" i="11"/>
  <c r="E9" i="10"/>
  <c r="E8" i="10"/>
  <c r="F3" i="10" s="1"/>
  <c r="D7" i="22" s="1"/>
  <c r="E7" i="10"/>
  <c r="E6" i="10"/>
  <c r="E5" i="10"/>
  <c r="E4" i="10"/>
  <c r="E3" i="10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18" i="5"/>
  <c r="E19" i="5"/>
  <c r="E17" i="5"/>
  <c r="E3" i="5"/>
  <c r="E14" i="5"/>
  <c r="E15" i="5"/>
  <c r="E16" i="5"/>
  <c r="E11" i="5"/>
  <c r="E12" i="5"/>
  <c r="E13" i="5"/>
  <c r="E7" i="5"/>
  <c r="E8" i="5"/>
  <c r="E9" i="5"/>
  <c r="E10" i="5"/>
  <c r="E6" i="5"/>
  <c r="E9" i="1"/>
  <c r="E8" i="1"/>
  <c r="E7" i="1"/>
  <c r="E3" i="1"/>
  <c r="E4" i="1"/>
  <c r="E5" i="1"/>
  <c r="E6" i="1"/>
  <c r="E5" i="5"/>
  <c r="E4" i="5"/>
  <c r="F3" i="12" l="1"/>
  <c r="D9" i="22" s="1"/>
  <c r="F3" i="8"/>
  <c r="D5" i="22" s="1"/>
  <c r="F3" i="1"/>
  <c r="D3" i="22" s="1"/>
  <c r="F3" i="5"/>
  <c r="D4" i="22" s="1"/>
  <c r="D18" i="22" l="1"/>
</calcChain>
</file>

<file path=xl/sharedStrings.xml><?xml version="1.0" encoding="utf-8"?>
<sst xmlns="http://schemas.openxmlformats.org/spreadsheetml/2006/main" count="128" uniqueCount="49">
  <si>
    <t>01  RENTAL EQUIPMENT</t>
  </si>
  <si>
    <t>02  COFFEE AND TEA</t>
  </si>
  <si>
    <t>03  BREAKFAST</t>
  </si>
  <si>
    <t>04  SNACKS</t>
  </si>
  <si>
    <t>05  PREMIUM SELECTION</t>
  </si>
  <si>
    <t>06 SAVOURY TRAYS</t>
  </si>
  <si>
    <t>07  HOT SAVOURY TRAYS</t>
  </si>
  <si>
    <t>08  SALADS &amp; SANDWICHES</t>
  </si>
  <si>
    <t>09  DESSERTS &amp; COOKIES</t>
  </si>
  <si>
    <t>11  SOFT DRINKS &amp; WATER</t>
  </si>
  <si>
    <t>12 ALCOHOLIC DRINKS</t>
  </si>
  <si>
    <t>GENERAL CONDITIONS</t>
  </si>
  <si>
    <t xml:space="preserve">250,00€ (minimun orden / pedido mínimo) </t>
  </si>
  <si>
    <t>145,00€ Delivery service / Servicio entrega</t>
  </si>
  <si>
    <t xml:space="preserve">  10% V.A.T Not  included / 10% I.V.A No incluido </t>
  </si>
  <si>
    <t>Delivery time slot: 7:00 / 8:00 to 10:00h | 10:00 to 12:00h | 12:00 to 14:00h</t>
  </si>
  <si>
    <t>Products from external suppliers, by health protocol and expiration control, will respect their own packaging, previously ensuring their sustainability / Los productos de proveedores externos,  por protocolo de sanidad y control caducidad, se respetará su propio packaging, asegurándonos previamente de su sostenibilidad.</t>
  </si>
  <si>
    <t xml:space="preserve"> Material and machinery: in case of loss or breakage of the material, penalty fees will apply / Material y maquinaria: en caso de pérdida o rotura del material se cargará un importe de penalización </t>
  </si>
  <si>
    <t>Any rental machinery will have a deposit. To confirm price according to reference / Cualquier maquinaria de alquiler tendra una fianza. A confirmar precio según referencia.</t>
  </si>
  <si>
    <t>All our service complies with current sustainability and environmental regulation · Todo nuestro servicio cumple con la normativa de sostenibilidad y medio ambiente actual.</t>
  </si>
  <si>
    <r>
      <rPr>
        <b/>
        <sz val="16"/>
        <color theme="0"/>
        <rFont val="Calibri"/>
        <family val="2"/>
        <scheme val="minor"/>
      </rPr>
      <t>Comercial: Vanessa García + 34 93 240 59 90 / + 34 660 647 850 vanessa.garcia@vilaplana.com</t>
    </r>
    <r>
      <rPr>
        <b/>
        <sz val="14"/>
        <color theme="0"/>
        <rFont val="Calibri"/>
        <family val="2"/>
        <scheme val="minor"/>
      </rPr>
      <t xml:space="preserve"> </t>
    </r>
  </si>
  <si>
    <t>RENTAL EQUIPMENT</t>
  </si>
  <si>
    <t>COFFEE AND TEA</t>
  </si>
  <si>
    <t>BREAKFAST</t>
  </si>
  <si>
    <t>SNACKS</t>
  </si>
  <si>
    <t>PREMIUM SELECTION</t>
  </si>
  <si>
    <t xml:space="preserve">SAVOUTY TRAYS </t>
  </si>
  <si>
    <t>HOT SAVOURY TRAYS</t>
  </si>
  <si>
    <t>SALADS AND SANDWICHES</t>
  </si>
  <si>
    <t>DESSERTS AND COOKIES</t>
  </si>
  <si>
    <t>LUNCH BOX</t>
  </si>
  <si>
    <t>SOFT DRINKS AND WATER</t>
  </si>
  <si>
    <t>ALCOHOLIC DRINKS</t>
  </si>
  <si>
    <t>WAITER SERVICE</t>
  </si>
  <si>
    <t>MATERIALS</t>
  </si>
  <si>
    <t>TOTAL DEL PEDIDO</t>
  </si>
  <si>
    <t>CATEGORY</t>
  </si>
  <si>
    <t>ORDER TOTAL</t>
  </si>
  <si>
    <t>TOTAL</t>
  </si>
  <si>
    <t>PRICE</t>
  </si>
  <si>
    <t>WRITE THE AMOUNT</t>
  </si>
  <si>
    <t>UNIT PRICE</t>
  </si>
  <si>
    <t>PRODUCT</t>
  </si>
  <si>
    <t>CODE</t>
  </si>
  <si>
    <t>TOTAL PRICE</t>
  </si>
  <si>
    <t xml:space="preserve">FALTA FOTO </t>
  </si>
  <si>
    <t>13 MATERIALS</t>
  </si>
  <si>
    <t>14 WAITER SERVICE</t>
  </si>
  <si>
    <t xml:space="preserve">10  LUNCH BOX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</si>
</sst>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Verdana"/>
      <family val="2"/>
    </font>
    <font>
      <b/>
      <sz val="20"/>
      <color theme="0"/>
      <name val="Verdana"/>
      <family val="2"/>
    </font>
    <font>
      <b/>
      <sz val="11"/>
      <color rgb="FF4A1408"/>
      <name val="Verdana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rgb="FF4A1408"/>
      <name val="Verdana"/>
      <family val="2"/>
    </font>
    <font>
      <b/>
      <sz val="14"/>
      <color theme="0"/>
      <name val="Verdana"/>
      <family val="2"/>
    </font>
    <font>
      <b/>
      <sz val="22"/>
      <color rgb="FF4A140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A140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/>
    <xf numFmtId="16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6" fillId="3" borderId="0" xfId="1" quotePrefix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</cellXfs>
  <cellStyles count="2">
    <cellStyle name="Moneda" xfId="1" builtinId="4"/>
    <cellStyle name="Normal" xfId="0" builtinId="0"/>
  </cellStyles>
  <dxfs count="192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4A1408"/>
      <color rgb="FF9A9E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13" Type="http://schemas.openxmlformats.org/officeDocument/2006/relationships/image" Target="../media/image20.jpeg"/><Relationship Id="rId3" Type="http://schemas.openxmlformats.org/officeDocument/2006/relationships/image" Target="../media/image10.jpeg"/><Relationship Id="rId7" Type="http://schemas.openxmlformats.org/officeDocument/2006/relationships/image" Target="../media/image14.png"/><Relationship Id="rId12" Type="http://schemas.openxmlformats.org/officeDocument/2006/relationships/image" Target="../media/image19.jpeg"/><Relationship Id="rId2" Type="http://schemas.openxmlformats.org/officeDocument/2006/relationships/image" Target="../media/image9.jpeg"/><Relationship Id="rId16" Type="http://schemas.openxmlformats.org/officeDocument/2006/relationships/image" Target="../media/image23.jpeg"/><Relationship Id="rId1" Type="http://schemas.openxmlformats.org/officeDocument/2006/relationships/image" Target="../media/image8.jpeg"/><Relationship Id="rId6" Type="http://schemas.openxmlformats.org/officeDocument/2006/relationships/image" Target="../media/image13.png"/><Relationship Id="rId11" Type="http://schemas.openxmlformats.org/officeDocument/2006/relationships/image" Target="../media/image18.jpeg"/><Relationship Id="rId5" Type="http://schemas.openxmlformats.org/officeDocument/2006/relationships/image" Target="../media/image12.png"/><Relationship Id="rId15" Type="http://schemas.openxmlformats.org/officeDocument/2006/relationships/image" Target="../media/image22.jpeg"/><Relationship Id="rId10" Type="http://schemas.openxmlformats.org/officeDocument/2006/relationships/image" Target="../media/image17.jpeg"/><Relationship Id="rId4" Type="http://schemas.openxmlformats.org/officeDocument/2006/relationships/image" Target="../media/image11.png"/><Relationship Id="rId9" Type="http://schemas.openxmlformats.org/officeDocument/2006/relationships/image" Target="../media/image16.jpeg"/><Relationship Id="rId14" Type="http://schemas.openxmlformats.org/officeDocument/2006/relationships/image" Target="../media/image21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jpeg"/><Relationship Id="rId13" Type="http://schemas.openxmlformats.org/officeDocument/2006/relationships/image" Target="../media/image36.jpeg"/><Relationship Id="rId3" Type="http://schemas.openxmlformats.org/officeDocument/2006/relationships/image" Target="../media/image26.jpeg"/><Relationship Id="rId7" Type="http://schemas.openxmlformats.org/officeDocument/2006/relationships/image" Target="../media/image30.jpeg"/><Relationship Id="rId12" Type="http://schemas.openxmlformats.org/officeDocument/2006/relationships/image" Target="../media/image35.jpeg"/><Relationship Id="rId2" Type="http://schemas.openxmlformats.org/officeDocument/2006/relationships/image" Target="../media/image25.jpeg"/><Relationship Id="rId16" Type="http://schemas.openxmlformats.org/officeDocument/2006/relationships/image" Target="../media/image39.png"/><Relationship Id="rId1" Type="http://schemas.openxmlformats.org/officeDocument/2006/relationships/image" Target="../media/image24.jpeg"/><Relationship Id="rId6" Type="http://schemas.openxmlformats.org/officeDocument/2006/relationships/image" Target="../media/image29.jpeg"/><Relationship Id="rId11" Type="http://schemas.openxmlformats.org/officeDocument/2006/relationships/image" Target="../media/image34.jpeg"/><Relationship Id="rId5" Type="http://schemas.openxmlformats.org/officeDocument/2006/relationships/image" Target="../media/image28.jpeg"/><Relationship Id="rId15" Type="http://schemas.openxmlformats.org/officeDocument/2006/relationships/image" Target="../media/image38.jpeg"/><Relationship Id="rId10" Type="http://schemas.openxmlformats.org/officeDocument/2006/relationships/image" Target="../media/image33.jpeg"/><Relationship Id="rId4" Type="http://schemas.openxmlformats.org/officeDocument/2006/relationships/image" Target="../media/image27.jpeg"/><Relationship Id="rId9" Type="http://schemas.openxmlformats.org/officeDocument/2006/relationships/image" Target="../media/image32.jpeg"/><Relationship Id="rId14" Type="http://schemas.openxmlformats.org/officeDocument/2006/relationships/image" Target="../media/image37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7.jpeg"/><Relationship Id="rId13" Type="http://schemas.openxmlformats.org/officeDocument/2006/relationships/image" Target="../media/image52.png"/><Relationship Id="rId3" Type="http://schemas.openxmlformats.org/officeDocument/2006/relationships/image" Target="../media/image42.png"/><Relationship Id="rId7" Type="http://schemas.openxmlformats.org/officeDocument/2006/relationships/image" Target="../media/image46.jpeg"/><Relationship Id="rId12" Type="http://schemas.openxmlformats.org/officeDocument/2006/relationships/image" Target="../media/image51.jpeg"/><Relationship Id="rId2" Type="http://schemas.openxmlformats.org/officeDocument/2006/relationships/image" Target="../media/image41.jpeg"/><Relationship Id="rId1" Type="http://schemas.openxmlformats.org/officeDocument/2006/relationships/image" Target="../media/image40.jpeg"/><Relationship Id="rId6" Type="http://schemas.openxmlformats.org/officeDocument/2006/relationships/image" Target="../media/image45.png"/><Relationship Id="rId11" Type="http://schemas.openxmlformats.org/officeDocument/2006/relationships/image" Target="../media/image50.png"/><Relationship Id="rId5" Type="http://schemas.openxmlformats.org/officeDocument/2006/relationships/image" Target="../media/image44.jpeg"/><Relationship Id="rId15" Type="http://schemas.openxmlformats.org/officeDocument/2006/relationships/image" Target="../media/image54.jpeg"/><Relationship Id="rId10" Type="http://schemas.openxmlformats.org/officeDocument/2006/relationships/image" Target="../media/image49.jpeg"/><Relationship Id="rId4" Type="http://schemas.openxmlformats.org/officeDocument/2006/relationships/image" Target="../media/image43.jpeg"/><Relationship Id="rId9" Type="http://schemas.openxmlformats.org/officeDocument/2006/relationships/image" Target="../media/image48.jpeg"/><Relationship Id="rId14" Type="http://schemas.openxmlformats.org/officeDocument/2006/relationships/image" Target="../media/image5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jpeg"/><Relationship Id="rId7" Type="http://schemas.openxmlformats.org/officeDocument/2006/relationships/image" Target="../media/image61.jpeg"/><Relationship Id="rId2" Type="http://schemas.openxmlformats.org/officeDocument/2006/relationships/image" Target="../media/image56.jpeg"/><Relationship Id="rId1" Type="http://schemas.openxmlformats.org/officeDocument/2006/relationships/image" Target="../media/image55.jpeg"/><Relationship Id="rId6" Type="http://schemas.openxmlformats.org/officeDocument/2006/relationships/image" Target="../media/image60.jpeg"/><Relationship Id="rId5" Type="http://schemas.openxmlformats.org/officeDocument/2006/relationships/image" Target="../media/image59.jpeg"/><Relationship Id="rId4" Type="http://schemas.openxmlformats.org/officeDocument/2006/relationships/image" Target="../media/image58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4.jpeg"/><Relationship Id="rId7" Type="http://schemas.openxmlformats.org/officeDocument/2006/relationships/image" Target="../media/image68.jpeg"/><Relationship Id="rId2" Type="http://schemas.openxmlformats.org/officeDocument/2006/relationships/image" Target="../media/image63.jpeg"/><Relationship Id="rId1" Type="http://schemas.openxmlformats.org/officeDocument/2006/relationships/image" Target="../media/image62.jpeg"/><Relationship Id="rId6" Type="http://schemas.openxmlformats.org/officeDocument/2006/relationships/image" Target="../media/image67.jpeg"/><Relationship Id="rId5" Type="http://schemas.openxmlformats.org/officeDocument/2006/relationships/image" Target="../media/image66.jpeg"/><Relationship Id="rId4" Type="http://schemas.openxmlformats.org/officeDocument/2006/relationships/image" Target="../media/image65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6.jpeg"/><Relationship Id="rId3" Type="http://schemas.openxmlformats.org/officeDocument/2006/relationships/image" Target="../media/image71.jpeg"/><Relationship Id="rId7" Type="http://schemas.openxmlformats.org/officeDocument/2006/relationships/image" Target="../media/image75.jpeg"/><Relationship Id="rId2" Type="http://schemas.openxmlformats.org/officeDocument/2006/relationships/image" Target="../media/image70.jpeg"/><Relationship Id="rId1" Type="http://schemas.openxmlformats.org/officeDocument/2006/relationships/image" Target="../media/image69.jpeg"/><Relationship Id="rId6" Type="http://schemas.openxmlformats.org/officeDocument/2006/relationships/image" Target="../media/image74.jpeg"/><Relationship Id="rId5" Type="http://schemas.openxmlformats.org/officeDocument/2006/relationships/image" Target="../media/image73.jpeg"/><Relationship Id="rId10" Type="http://schemas.openxmlformats.org/officeDocument/2006/relationships/image" Target="../media/image78.jpeg"/><Relationship Id="rId4" Type="http://schemas.openxmlformats.org/officeDocument/2006/relationships/image" Target="../media/image72.jpeg"/><Relationship Id="rId9" Type="http://schemas.openxmlformats.org/officeDocument/2006/relationships/image" Target="../media/image77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6.png"/><Relationship Id="rId13" Type="http://schemas.openxmlformats.org/officeDocument/2006/relationships/image" Target="../media/image91.jpeg"/><Relationship Id="rId18" Type="http://schemas.openxmlformats.org/officeDocument/2006/relationships/image" Target="../media/image96.jpeg"/><Relationship Id="rId26" Type="http://schemas.openxmlformats.org/officeDocument/2006/relationships/image" Target="../media/image104.jpeg"/><Relationship Id="rId3" Type="http://schemas.openxmlformats.org/officeDocument/2006/relationships/image" Target="../media/image81.jpeg"/><Relationship Id="rId21" Type="http://schemas.openxmlformats.org/officeDocument/2006/relationships/image" Target="../media/image99.jpeg"/><Relationship Id="rId7" Type="http://schemas.openxmlformats.org/officeDocument/2006/relationships/image" Target="../media/image85.jpeg"/><Relationship Id="rId12" Type="http://schemas.openxmlformats.org/officeDocument/2006/relationships/image" Target="../media/image90.jpeg"/><Relationship Id="rId17" Type="http://schemas.openxmlformats.org/officeDocument/2006/relationships/image" Target="../media/image95.jpeg"/><Relationship Id="rId25" Type="http://schemas.openxmlformats.org/officeDocument/2006/relationships/image" Target="../media/image103.jpeg"/><Relationship Id="rId2" Type="http://schemas.openxmlformats.org/officeDocument/2006/relationships/image" Target="../media/image80.jpeg"/><Relationship Id="rId16" Type="http://schemas.openxmlformats.org/officeDocument/2006/relationships/image" Target="../media/image94.jpeg"/><Relationship Id="rId20" Type="http://schemas.openxmlformats.org/officeDocument/2006/relationships/image" Target="../media/image98.jpeg"/><Relationship Id="rId29" Type="http://schemas.openxmlformats.org/officeDocument/2006/relationships/image" Target="../media/image107.jpeg"/><Relationship Id="rId1" Type="http://schemas.openxmlformats.org/officeDocument/2006/relationships/image" Target="../media/image79.jpeg"/><Relationship Id="rId6" Type="http://schemas.openxmlformats.org/officeDocument/2006/relationships/image" Target="../media/image84.jpeg"/><Relationship Id="rId11" Type="http://schemas.openxmlformats.org/officeDocument/2006/relationships/image" Target="../media/image89.jpeg"/><Relationship Id="rId24" Type="http://schemas.openxmlformats.org/officeDocument/2006/relationships/image" Target="../media/image102.jpeg"/><Relationship Id="rId32" Type="http://schemas.openxmlformats.org/officeDocument/2006/relationships/image" Target="../media/image110.jpeg"/><Relationship Id="rId5" Type="http://schemas.openxmlformats.org/officeDocument/2006/relationships/image" Target="../media/image83.jpeg"/><Relationship Id="rId15" Type="http://schemas.openxmlformats.org/officeDocument/2006/relationships/image" Target="../media/image93.jpeg"/><Relationship Id="rId23" Type="http://schemas.openxmlformats.org/officeDocument/2006/relationships/image" Target="../media/image101.jpeg"/><Relationship Id="rId28" Type="http://schemas.openxmlformats.org/officeDocument/2006/relationships/image" Target="../media/image106.jpeg"/><Relationship Id="rId10" Type="http://schemas.openxmlformats.org/officeDocument/2006/relationships/image" Target="../media/image88.jpeg"/><Relationship Id="rId19" Type="http://schemas.openxmlformats.org/officeDocument/2006/relationships/image" Target="../media/image97.jpeg"/><Relationship Id="rId31" Type="http://schemas.openxmlformats.org/officeDocument/2006/relationships/image" Target="../media/image109.jpeg"/><Relationship Id="rId4" Type="http://schemas.openxmlformats.org/officeDocument/2006/relationships/image" Target="../media/image82.jpeg"/><Relationship Id="rId9" Type="http://schemas.openxmlformats.org/officeDocument/2006/relationships/image" Target="../media/image87.png"/><Relationship Id="rId14" Type="http://schemas.openxmlformats.org/officeDocument/2006/relationships/image" Target="../media/image92.jpeg"/><Relationship Id="rId22" Type="http://schemas.openxmlformats.org/officeDocument/2006/relationships/image" Target="../media/image100.jpeg"/><Relationship Id="rId27" Type="http://schemas.openxmlformats.org/officeDocument/2006/relationships/image" Target="../media/image105.jpeg"/><Relationship Id="rId30" Type="http://schemas.openxmlformats.org/officeDocument/2006/relationships/image" Target="../media/image108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8.jpeg"/><Relationship Id="rId13" Type="http://schemas.openxmlformats.org/officeDocument/2006/relationships/image" Target="../media/image123.jpeg"/><Relationship Id="rId18" Type="http://schemas.openxmlformats.org/officeDocument/2006/relationships/image" Target="../media/image128.jpeg"/><Relationship Id="rId3" Type="http://schemas.openxmlformats.org/officeDocument/2006/relationships/image" Target="../media/image113.jpeg"/><Relationship Id="rId7" Type="http://schemas.openxmlformats.org/officeDocument/2006/relationships/image" Target="../media/image117.jpeg"/><Relationship Id="rId12" Type="http://schemas.openxmlformats.org/officeDocument/2006/relationships/image" Target="../media/image122.jpeg"/><Relationship Id="rId17" Type="http://schemas.openxmlformats.org/officeDocument/2006/relationships/image" Target="../media/image127.jpeg"/><Relationship Id="rId2" Type="http://schemas.openxmlformats.org/officeDocument/2006/relationships/image" Target="../media/image112.jpeg"/><Relationship Id="rId16" Type="http://schemas.openxmlformats.org/officeDocument/2006/relationships/image" Target="../media/image126.jpeg"/><Relationship Id="rId1" Type="http://schemas.openxmlformats.org/officeDocument/2006/relationships/image" Target="../media/image111.jpeg"/><Relationship Id="rId6" Type="http://schemas.openxmlformats.org/officeDocument/2006/relationships/image" Target="../media/image116.jpeg"/><Relationship Id="rId11" Type="http://schemas.openxmlformats.org/officeDocument/2006/relationships/image" Target="../media/image121.jpeg"/><Relationship Id="rId5" Type="http://schemas.openxmlformats.org/officeDocument/2006/relationships/image" Target="../media/image115.jpeg"/><Relationship Id="rId15" Type="http://schemas.openxmlformats.org/officeDocument/2006/relationships/image" Target="../media/image125.jpeg"/><Relationship Id="rId10" Type="http://schemas.openxmlformats.org/officeDocument/2006/relationships/image" Target="../media/image120.jpeg"/><Relationship Id="rId4" Type="http://schemas.openxmlformats.org/officeDocument/2006/relationships/image" Target="../media/image114.jpeg"/><Relationship Id="rId9" Type="http://schemas.openxmlformats.org/officeDocument/2006/relationships/image" Target="../media/image119.jpeg"/><Relationship Id="rId14" Type="http://schemas.openxmlformats.org/officeDocument/2006/relationships/image" Target="../media/image124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6.jpeg"/><Relationship Id="rId13" Type="http://schemas.openxmlformats.org/officeDocument/2006/relationships/image" Target="../media/image141.png"/><Relationship Id="rId3" Type="http://schemas.openxmlformats.org/officeDocument/2006/relationships/image" Target="../media/image131.jpeg"/><Relationship Id="rId7" Type="http://schemas.openxmlformats.org/officeDocument/2006/relationships/image" Target="../media/image135.jpeg"/><Relationship Id="rId12" Type="http://schemas.openxmlformats.org/officeDocument/2006/relationships/image" Target="../media/image140.png"/><Relationship Id="rId2" Type="http://schemas.openxmlformats.org/officeDocument/2006/relationships/image" Target="../media/image130.jpeg"/><Relationship Id="rId1" Type="http://schemas.openxmlformats.org/officeDocument/2006/relationships/image" Target="../media/image129.jpeg"/><Relationship Id="rId6" Type="http://schemas.openxmlformats.org/officeDocument/2006/relationships/image" Target="../media/image134.jpeg"/><Relationship Id="rId11" Type="http://schemas.openxmlformats.org/officeDocument/2006/relationships/image" Target="../media/image139.jpeg"/><Relationship Id="rId5" Type="http://schemas.openxmlformats.org/officeDocument/2006/relationships/image" Target="../media/image133.jpeg"/><Relationship Id="rId10" Type="http://schemas.openxmlformats.org/officeDocument/2006/relationships/image" Target="../media/image138.jpeg"/><Relationship Id="rId4" Type="http://schemas.openxmlformats.org/officeDocument/2006/relationships/image" Target="../media/image132.jpeg"/><Relationship Id="rId9" Type="http://schemas.openxmlformats.org/officeDocument/2006/relationships/image" Target="../media/image137.jpeg"/><Relationship Id="rId14" Type="http://schemas.openxmlformats.org/officeDocument/2006/relationships/image" Target="../media/image142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0.jpeg"/><Relationship Id="rId13" Type="http://schemas.openxmlformats.org/officeDocument/2006/relationships/image" Target="../media/image155.png"/><Relationship Id="rId3" Type="http://schemas.openxmlformats.org/officeDocument/2006/relationships/image" Target="../media/image145.jpeg"/><Relationship Id="rId7" Type="http://schemas.openxmlformats.org/officeDocument/2006/relationships/image" Target="../media/image149.png"/><Relationship Id="rId12" Type="http://schemas.openxmlformats.org/officeDocument/2006/relationships/image" Target="../media/image154.jpeg"/><Relationship Id="rId17" Type="http://schemas.openxmlformats.org/officeDocument/2006/relationships/image" Target="../media/image159.jpeg"/><Relationship Id="rId2" Type="http://schemas.openxmlformats.org/officeDocument/2006/relationships/image" Target="../media/image144.png"/><Relationship Id="rId16" Type="http://schemas.openxmlformats.org/officeDocument/2006/relationships/image" Target="../media/image158.jpeg"/><Relationship Id="rId1" Type="http://schemas.openxmlformats.org/officeDocument/2006/relationships/image" Target="../media/image143.jpeg"/><Relationship Id="rId6" Type="http://schemas.openxmlformats.org/officeDocument/2006/relationships/image" Target="../media/image148.png"/><Relationship Id="rId11" Type="http://schemas.openxmlformats.org/officeDocument/2006/relationships/image" Target="../media/image153.jpeg"/><Relationship Id="rId5" Type="http://schemas.openxmlformats.org/officeDocument/2006/relationships/image" Target="../media/image147.jpeg"/><Relationship Id="rId15" Type="http://schemas.openxmlformats.org/officeDocument/2006/relationships/image" Target="../media/image157.png"/><Relationship Id="rId10" Type="http://schemas.openxmlformats.org/officeDocument/2006/relationships/image" Target="../media/image152.jpeg"/><Relationship Id="rId4" Type="http://schemas.openxmlformats.org/officeDocument/2006/relationships/image" Target="../media/image146.jpeg"/><Relationship Id="rId9" Type="http://schemas.openxmlformats.org/officeDocument/2006/relationships/image" Target="../media/image151.png"/><Relationship Id="rId14" Type="http://schemas.openxmlformats.org/officeDocument/2006/relationships/image" Target="../media/image156.jpe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7.png"/><Relationship Id="rId13" Type="http://schemas.openxmlformats.org/officeDocument/2006/relationships/image" Target="../media/image172.jpeg"/><Relationship Id="rId3" Type="http://schemas.openxmlformats.org/officeDocument/2006/relationships/image" Target="../media/image162.jpeg"/><Relationship Id="rId7" Type="http://schemas.openxmlformats.org/officeDocument/2006/relationships/image" Target="../media/image166.png"/><Relationship Id="rId12" Type="http://schemas.openxmlformats.org/officeDocument/2006/relationships/image" Target="../media/image171.png"/><Relationship Id="rId17" Type="http://schemas.openxmlformats.org/officeDocument/2006/relationships/image" Target="../media/image176.jpeg"/><Relationship Id="rId2" Type="http://schemas.openxmlformats.org/officeDocument/2006/relationships/image" Target="../media/image161.jpeg"/><Relationship Id="rId16" Type="http://schemas.openxmlformats.org/officeDocument/2006/relationships/image" Target="../media/image175.jpeg"/><Relationship Id="rId1" Type="http://schemas.openxmlformats.org/officeDocument/2006/relationships/image" Target="../media/image160.jpeg"/><Relationship Id="rId6" Type="http://schemas.openxmlformats.org/officeDocument/2006/relationships/image" Target="../media/image165.png"/><Relationship Id="rId11" Type="http://schemas.openxmlformats.org/officeDocument/2006/relationships/image" Target="../media/image170.jpeg"/><Relationship Id="rId5" Type="http://schemas.openxmlformats.org/officeDocument/2006/relationships/image" Target="../media/image164.png"/><Relationship Id="rId15" Type="http://schemas.openxmlformats.org/officeDocument/2006/relationships/image" Target="../media/image174.jpeg"/><Relationship Id="rId10" Type="http://schemas.openxmlformats.org/officeDocument/2006/relationships/image" Target="../media/image169.png"/><Relationship Id="rId4" Type="http://schemas.openxmlformats.org/officeDocument/2006/relationships/image" Target="../media/image163.jpeg"/><Relationship Id="rId9" Type="http://schemas.openxmlformats.org/officeDocument/2006/relationships/image" Target="../media/image168.png"/><Relationship Id="rId14" Type="http://schemas.openxmlformats.org/officeDocument/2006/relationships/image" Target="../media/image173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9.png"/><Relationship Id="rId2" Type="http://schemas.openxmlformats.org/officeDocument/2006/relationships/image" Target="../media/image178.png"/><Relationship Id="rId1" Type="http://schemas.openxmlformats.org/officeDocument/2006/relationships/image" Target="../media/image177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7.jpeg"/><Relationship Id="rId13" Type="http://schemas.openxmlformats.org/officeDocument/2006/relationships/image" Target="../media/image192.png"/><Relationship Id="rId3" Type="http://schemas.openxmlformats.org/officeDocument/2006/relationships/image" Target="../media/image182.jpeg"/><Relationship Id="rId7" Type="http://schemas.openxmlformats.org/officeDocument/2006/relationships/image" Target="../media/image186.jpeg"/><Relationship Id="rId12" Type="http://schemas.openxmlformats.org/officeDocument/2006/relationships/image" Target="../media/image191.jpeg"/><Relationship Id="rId2" Type="http://schemas.openxmlformats.org/officeDocument/2006/relationships/image" Target="../media/image181.png"/><Relationship Id="rId1" Type="http://schemas.openxmlformats.org/officeDocument/2006/relationships/image" Target="../media/image180.png"/><Relationship Id="rId6" Type="http://schemas.openxmlformats.org/officeDocument/2006/relationships/image" Target="../media/image185.png"/><Relationship Id="rId11" Type="http://schemas.openxmlformats.org/officeDocument/2006/relationships/image" Target="../media/image190.jpeg"/><Relationship Id="rId5" Type="http://schemas.openxmlformats.org/officeDocument/2006/relationships/image" Target="../media/image184.png"/><Relationship Id="rId15" Type="http://schemas.openxmlformats.org/officeDocument/2006/relationships/image" Target="../media/image194.jpeg"/><Relationship Id="rId10" Type="http://schemas.openxmlformats.org/officeDocument/2006/relationships/image" Target="../media/image189.jpeg"/><Relationship Id="rId4" Type="http://schemas.openxmlformats.org/officeDocument/2006/relationships/image" Target="../media/image183.png"/><Relationship Id="rId9" Type="http://schemas.openxmlformats.org/officeDocument/2006/relationships/image" Target="../media/image188.jpeg"/><Relationship Id="rId14" Type="http://schemas.openxmlformats.org/officeDocument/2006/relationships/image" Target="../media/image19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2</xdr:row>
      <xdr:rowOff>115840</xdr:rowOff>
    </xdr:from>
    <xdr:to>
      <xdr:col>1</xdr:col>
      <xdr:colOff>1340743</xdr:colOff>
      <xdr:row>2</xdr:row>
      <xdr:rowOff>904875</xdr:rowOff>
    </xdr:to>
    <xdr:pic>
      <xdr:nvPicPr>
        <xdr:cNvPr id="4" name="Imagen 3" descr="Imagen en blanco y negro&#10;&#10;Descripción generada automáticamente con confianza media">
          <a:extLst>
            <a:ext uri="{FF2B5EF4-FFF2-40B4-BE49-F238E27FC236}">
              <a16:creationId xmlns:a16="http://schemas.microsoft.com/office/drawing/2014/main" id="{27FC7A19-CAFA-E318-F552-317093D38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752600" y="1620790"/>
          <a:ext cx="1121668" cy="78903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228601</xdr:colOff>
      <xdr:row>3</xdr:row>
      <xdr:rowOff>101600</xdr:rowOff>
    </xdr:from>
    <xdr:to>
      <xdr:col>1</xdr:col>
      <xdr:colOff>1238251</xdr:colOff>
      <xdr:row>3</xdr:row>
      <xdr:rowOff>924232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B34334C-38C1-0B06-7340-4EB477D1B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6" y="2625725"/>
          <a:ext cx="1009650" cy="822632"/>
        </a:xfrm>
        <a:prstGeom prst="rect">
          <a:avLst/>
        </a:prstGeom>
      </xdr:spPr>
    </xdr:pic>
    <xdr:clientData/>
  </xdr:twoCellAnchor>
  <xdr:twoCellAnchor editAs="oneCell">
    <xdr:from>
      <xdr:col>1</xdr:col>
      <xdr:colOff>358775</xdr:colOff>
      <xdr:row>4</xdr:row>
      <xdr:rowOff>121355</xdr:rowOff>
    </xdr:from>
    <xdr:to>
      <xdr:col>1</xdr:col>
      <xdr:colOff>1108074</xdr:colOff>
      <xdr:row>4</xdr:row>
      <xdr:rowOff>921056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B087BB2-9938-2623-D043-450F11CEC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2300" y="3664655"/>
          <a:ext cx="749299" cy="799701"/>
        </a:xfrm>
        <a:prstGeom prst="rect">
          <a:avLst/>
        </a:prstGeom>
      </xdr:spPr>
    </xdr:pic>
    <xdr:clientData/>
  </xdr:twoCellAnchor>
  <xdr:twoCellAnchor editAs="oneCell">
    <xdr:from>
      <xdr:col>1</xdr:col>
      <xdr:colOff>317499</xdr:colOff>
      <xdr:row>5</xdr:row>
      <xdr:rowOff>85501</xdr:rowOff>
    </xdr:from>
    <xdr:to>
      <xdr:col>1</xdr:col>
      <xdr:colOff>1257299</xdr:colOff>
      <xdr:row>5</xdr:row>
      <xdr:rowOff>953220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6B150FF-85AA-075D-FC8B-7F07263CBD17}"/>
            </a:ext>
            <a:ext uri="{147F2762-F138-4A5C-976F-8EAC2B608ADB}">
              <a16:predDERef xmlns:a16="http://schemas.microsoft.com/office/drawing/2014/main" pred="{EF8BDA78-A152-436E-9CA2-7C602A6B1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51024" y="4647976"/>
          <a:ext cx="939800" cy="867719"/>
        </a:xfrm>
        <a:prstGeom prst="rect">
          <a:avLst/>
        </a:prstGeom>
      </xdr:spPr>
    </xdr:pic>
    <xdr:clientData/>
  </xdr:twoCellAnchor>
  <xdr:twoCellAnchor editAs="oneCell">
    <xdr:from>
      <xdr:col>1</xdr:col>
      <xdr:colOff>328083</xdr:colOff>
      <xdr:row>6</xdr:row>
      <xdr:rowOff>31750</xdr:rowOff>
    </xdr:from>
    <xdr:to>
      <xdr:col>1</xdr:col>
      <xdr:colOff>1227667</xdr:colOff>
      <xdr:row>6</xdr:row>
      <xdr:rowOff>983351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388709C-488F-37BC-D4B9-F3BDE5079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862666" y="5598583"/>
          <a:ext cx="899584" cy="945251"/>
        </a:xfrm>
        <a:prstGeom prst="rect">
          <a:avLst/>
        </a:prstGeom>
      </xdr:spPr>
    </xdr:pic>
    <xdr:clientData/>
  </xdr:twoCellAnchor>
  <xdr:twoCellAnchor editAs="oneCell">
    <xdr:from>
      <xdr:col>1</xdr:col>
      <xdr:colOff>455083</xdr:colOff>
      <xdr:row>7</xdr:row>
      <xdr:rowOff>63251</xdr:rowOff>
    </xdr:from>
    <xdr:to>
      <xdr:col>1</xdr:col>
      <xdr:colOff>1068916</xdr:colOff>
      <xdr:row>7</xdr:row>
      <xdr:rowOff>942229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E18E052-14B9-3967-1528-863635034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9666" y="6646084"/>
          <a:ext cx="613833" cy="878978"/>
        </a:xfrm>
        <a:prstGeom prst="rect">
          <a:avLst/>
        </a:prstGeom>
      </xdr:spPr>
    </xdr:pic>
    <xdr:clientData/>
  </xdr:twoCellAnchor>
  <xdr:twoCellAnchor editAs="oneCell">
    <xdr:from>
      <xdr:col>1</xdr:col>
      <xdr:colOff>359834</xdr:colOff>
      <xdr:row>8</xdr:row>
      <xdr:rowOff>63500</xdr:rowOff>
    </xdr:from>
    <xdr:to>
      <xdr:col>1</xdr:col>
      <xdr:colOff>1154459</xdr:colOff>
      <xdr:row>8</xdr:row>
      <xdr:rowOff>905934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810E3166-D4B6-C1B6-995B-50236193F6BD}"/>
            </a:ext>
            <a:ext uri="{147F2762-F138-4A5C-976F-8EAC2B608ADB}">
              <a16:predDERef xmlns:a16="http://schemas.microsoft.com/office/drawing/2014/main" pred="{D81C728B-6511-DD60-2277-F4C3CB4CC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4417" y="7662333"/>
          <a:ext cx="788275" cy="8360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2</xdr:row>
      <xdr:rowOff>120650</xdr:rowOff>
    </xdr:from>
    <xdr:to>
      <xdr:col>1</xdr:col>
      <xdr:colOff>1178699</xdr:colOff>
      <xdr:row>2</xdr:row>
      <xdr:rowOff>912216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38F721E-306A-D99A-263D-046644F0A453}"/>
            </a:ext>
            <a:ext uri="{147F2762-F138-4A5C-976F-8EAC2B608ADB}">
              <a16:predDERef xmlns:a16="http://schemas.microsoft.com/office/drawing/2014/main" pred="{977C196F-8F2A-7C76-46FE-053B3A6C4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9275" y="1625600"/>
          <a:ext cx="892949" cy="791566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</xdr:row>
      <xdr:rowOff>66675</xdr:rowOff>
    </xdr:from>
    <xdr:to>
      <xdr:col>1</xdr:col>
      <xdr:colOff>1371600</xdr:colOff>
      <xdr:row>3</xdr:row>
      <xdr:rowOff>876865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E58382E-867F-9FE1-A561-B36A67BCB843}"/>
            </a:ext>
            <a:ext uri="{147F2762-F138-4A5C-976F-8EAC2B608ADB}">
              <a16:predDERef xmlns:a16="http://schemas.microsoft.com/office/drawing/2014/main" pred="{B682E61E-0BE6-F0DB-3A60-A16C2AC75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76400" y="2590800"/>
          <a:ext cx="1228725" cy="81019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4</xdr:row>
      <xdr:rowOff>126999</xdr:rowOff>
    </xdr:from>
    <xdr:to>
      <xdr:col>1</xdr:col>
      <xdr:colOff>1306025</xdr:colOff>
      <xdr:row>4</xdr:row>
      <xdr:rowOff>936624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9D0DE17-4C43-8DC9-0CDD-89343AACDDBF}"/>
            </a:ext>
            <a:ext uri="{147F2762-F138-4A5C-976F-8EAC2B608ADB}">
              <a16:predDERef xmlns:a16="http://schemas.microsoft.com/office/drawing/2014/main" pred="{7240ED66-A260-5133-43CE-3AEC32E6FC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0813"/>
        <a:stretch/>
      </xdr:blipFill>
      <xdr:spPr>
        <a:xfrm>
          <a:off x="1660524" y="3670299"/>
          <a:ext cx="1175851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5</xdr:row>
      <xdr:rowOff>111125</xdr:rowOff>
    </xdr:from>
    <xdr:to>
      <xdr:col>1</xdr:col>
      <xdr:colOff>1168400</xdr:colOff>
      <xdr:row>5</xdr:row>
      <xdr:rowOff>960137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A8B821A-BDC4-6C88-A7D9-527359B88F03}"/>
            </a:ext>
            <a:ext uri="{147F2762-F138-4A5C-976F-8EAC2B608ADB}">
              <a16:predDERef xmlns:a16="http://schemas.microsoft.com/office/drawing/2014/main" pred="{373C2054-4A85-4814-8E9F-84605190E0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3905" t="32891" r="24307" b="13845"/>
        <a:stretch/>
      </xdr:blipFill>
      <xdr:spPr>
        <a:xfrm>
          <a:off x="1876425" y="4673600"/>
          <a:ext cx="828675" cy="852187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6</xdr:row>
      <xdr:rowOff>136525</xdr:rowOff>
    </xdr:from>
    <xdr:to>
      <xdr:col>1</xdr:col>
      <xdr:colOff>1107485</xdr:colOff>
      <xdr:row>6</xdr:row>
      <xdr:rowOff>923925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EF38D0-E62E-D592-B224-E9EE87441CF8}"/>
            </a:ext>
            <a:ext uri="{147F2762-F138-4A5C-976F-8EAC2B608ADB}">
              <a16:predDERef xmlns:a16="http://schemas.microsoft.com/office/drawing/2014/main" pred="{87BB7455-D984-4A96-BC05-B26DB15EB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98650" y="5699125"/>
          <a:ext cx="745535" cy="781050"/>
        </a:xfrm>
        <a:prstGeom prst="rect">
          <a:avLst/>
        </a:prstGeom>
      </xdr:spPr>
    </xdr:pic>
    <xdr:clientData/>
  </xdr:twoCellAnchor>
  <xdr:twoCellAnchor editAs="oneCell">
    <xdr:from>
      <xdr:col>1</xdr:col>
      <xdr:colOff>355601</xdr:colOff>
      <xdr:row>7</xdr:row>
      <xdr:rowOff>139700</xdr:rowOff>
    </xdr:from>
    <xdr:to>
      <xdr:col>1</xdr:col>
      <xdr:colOff>1111251</xdr:colOff>
      <xdr:row>7</xdr:row>
      <xdr:rowOff>903122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D2A904-9F9D-F556-9B9A-BD41FA81CDFF}"/>
            </a:ext>
            <a:ext uri="{147F2762-F138-4A5C-976F-8EAC2B608ADB}">
              <a16:predDERef xmlns:a16="http://schemas.microsoft.com/office/drawing/2014/main" pred="{60EF38D0-E62E-D592-B224-E9EE87441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92301" y="6718300"/>
          <a:ext cx="762000" cy="763422"/>
        </a:xfrm>
        <a:prstGeom prst="rect">
          <a:avLst/>
        </a:prstGeom>
      </xdr:spPr>
    </xdr:pic>
    <xdr:clientData/>
  </xdr:twoCellAnchor>
  <xdr:twoCellAnchor editAs="oneCell">
    <xdr:from>
      <xdr:col>1</xdr:col>
      <xdr:colOff>292100</xdr:colOff>
      <xdr:row>8</xdr:row>
      <xdr:rowOff>139701</xdr:rowOff>
    </xdr:from>
    <xdr:to>
      <xdr:col>1</xdr:col>
      <xdr:colOff>1044628</xdr:colOff>
      <xdr:row>8</xdr:row>
      <xdr:rowOff>892176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1C076F5-B623-2603-D12B-B9095959E1B5}"/>
            </a:ext>
            <a:ext uri="{147F2762-F138-4A5C-976F-8EAC2B608ADB}">
              <a16:predDERef xmlns:a16="http://schemas.microsoft.com/office/drawing/2014/main" pred="{D9D2A904-9F9D-F556-9B9A-BD41FA81C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28800" y="7734301"/>
          <a:ext cx="752528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307976</xdr:colOff>
      <xdr:row>9</xdr:row>
      <xdr:rowOff>92075</xdr:rowOff>
    </xdr:from>
    <xdr:to>
      <xdr:col>1</xdr:col>
      <xdr:colOff>1174592</xdr:colOff>
      <xdr:row>9</xdr:row>
      <xdr:rowOff>968375</xdr:rowOff>
    </xdr:to>
    <xdr:pic>
      <xdr:nvPicPr>
        <xdr:cNvPr id="5" name="Imagen 540">
          <a:extLst>
            <a:ext uri="{FF2B5EF4-FFF2-40B4-BE49-F238E27FC236}">
              <a16:creationId xmlns:a16="http://schemas.microsoft.com/office/drawing/2014/main" id="{F175C679-AA87-446E-8184-D3CCEB7E8C24}"/>
            </a:ext>
            <a:ext uri="{147F2762-F138-4A5C-976F-8EAC2B608ADB}">
              <a16:predDERef xmlns:a16="http://schemas.microsoft.com/office/drawing/2014/main" pred="{C578621B-6AA3-4858-B7D3-37DD9FBE3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44676" y="8702675"/>
          <a:ext cx="860266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260351</xdr:colOff>
      <xdr:row>10</xdr:row>
      <xdr:rowOff>34925</xdr:rowOff>
    </xdr:from>
    <xdr:to>
      <xdr:col>1</xdr:col>
      <xdr:colOff>1240996</xdr:colOff>
      <xdr:row>10</xdr:row>
      <xdr:rowOff>942975</xdr:rowOff>
    </xdr:to>
    <xdr:pic>
      <xdr:nvPicPr>
        <xdr:cNvPr id="10" name="Imagen 548">
          <a:extLst>
            <a:ext uri="{FF2B5EF4-FFF2-40B4-BE49-F238E27FC236}">
              <a16:creationId xmlns:a16="http://schemas.microsoft.com/office/drawing/2014/main" id="{8A0895FB-2DE1-464C-B8D1-856F69E87760}"/>
            </a:ext>
            <a:ext uri="{147F2762-F138-4A5C-976F-8EAC2B608ADB}">
              <a16:predDERef xmlns:a16="http://schemas.microsoft.com/office/drawing/2014/main" pred="{B9A8ED95-CBB3-3B09-4FD3-0A8A588DB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 l="9881" t="15385" r="14229" b="8120"/>
        <a:stretch>
          <a:fillRect/>
        </a:stretch>
      </xdr:blipFill>
      <xdr:spPr>
        <a:xfrm>
          <a:off x="1797051" y="9661525"/>
          <a:ext cx="980645" cy="911225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139700</xdr:colOff>
      <xdr:row>11</xdr:row>
      <xdr:rowOff>38101</xdr:rowOff>
    </xdr:from>
    <xdr:to>
      <xdr:col>1</xdr:col>
      <xdr:colOff>1254125</xdr:colOff>
      <xdr:row>11</xdr:row>
      <xdr:rowOff>972700</xdr:rowOff>
    </xdr:to>
    <xdr:pic>
      <xdr:nvPicPr>
        <xdr:cNvPr id="11" name="Imagen 549">
          <a:extLst>
            <a:ext uri="{FF2B5EF4-FFF2-40B4-BE49-F238E27FC236}">
              <a16:creationId xmlns:a16="http://schemas.microsoft.com/office/drawing/2014/main" id="{3B09F7CB-877B-4D32-851E-327C5E20D333}"/>
            </a:ext>
            <a:ext uri="{147F2762-F138-4A5C-976F-8EAC2B608ADB}">
              <a16:predDERef xmlns:a16="http://schemas.microsoft.com/office/drawing/2014/main" pred="{B9A8ED95-CBB3-3B09-4FD3-0A8A588DB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76400" y="10680701"/>
          <a:ext cx="1114425" cy="934599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12</xdr:row>
      <xdr:rowOff>57151</xdr:rowOff>
    </xdr:from>
    <xdr:to>
      <xdr:col>1</xdr:col>
      <xdr:colOff>1244600</xdr:colOff>
      <xdr:row>12</xdr:row>
      <xdr:rowOff>992617</xdr:rowOff>
    </xdr:to>
    <xdr:pic>
      <xdr:nvPicPr>
        <xdr:cNvPr id="12" name="Imagen 551">
          <a:extLst>
            <a:ext uri="{FF2B5EF4-FFF2-40B4-BE49-F238E27FC236}">
              <a16:creationId xmlns:a16="http://schemas.microsoft.com/office/drawing/2014/main" id="{AB32F2F3-394C-49F4-8B43-9CD680E9461F}"/>
            </a:ext>
            <a:ext uri="{147F2762-F138-4A5C-976F-8EAC2B608ADB}">
              <a16:predDERef xmlns:a16="http://schemas.microsoft.com/office/drawing/2014/main" pred="{10E7D025-81B0-51F4-A12D-20A39014A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739900" y="11715751"/>
          <a:ext cx="1038225" cy="935466"/>
        </a:xfrm>
        <a:prstGeom prst="rect">
          <a:avLst/>
        </a:prstGeom>
      </xdr:spPr>
    </xdr:pic>
    <xdr:clientData/>
  </xdr:twoCellAnchor>
  <xdr:twoCellAnchor editAs="oneCell">
    <xdr:from>
      <xdr:col>1</xdr:col>
      <xdr:colOff>107950</xdr:colOff>
      <xdr:row>13</xdr:row>
      <xdr:rowOff>120692</xdr:rowOff>
    </xdr:from>
    <xdr:to>
      <xdr:col>1</xdr:col>
      <xdr:colOff>1349375</xdr:colOff>
      <xdr:row>13</xdr:row>
      <xdr:rowOff>885924</xdr:rowOff>
    </xdr:to>
    <xdr:pic>
      <xdr:nvPicPr>
        <xdr:cNvPr id="13" name="Imagen 576">
          <a:extLst>
            <a:ext uri="{FF2B5EF4-FFF2-40B4-BE49-F238E27FC236}">
              <a16:creationId xmlns:a16="http://schemas.microsoft.com/office/drawing/2014/main" id="{9B43F76C-8B02-4534-8216-83C90AFDC84E}"/>
            </a:ext>
            <a:ext uri="{147F2762-F138-4A5C-976F-8EAC2B608ADB}">
              <a16:predDERef xmlns:a16="http://schemas.microsoft.com/office/drawing/2014/main" pred="{77F2DAF5-88AE-2B16-0963-487FABA93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44650" y="12795292"/>
          <a:ext cx="1241425" cy="768407"/>
        </a:xfrm>
        <a:prstGeom prst="rect">
          <a:avLst/>
        </a:prstGeom>
      </xdr:spPr>
    </xdr:pic>
    <xdr:clientData/>
  </xdr:twoCellAnchor>
  <xdr:twoCellAnchor editAs="oneCell">
    <xdr:from>
      <xdr:col>1</xdr:col>
      <xdr:colOff>149224</xdr:colOff>
      <xdr:row>14</xdr:row>
      <xdr:rowOff>66676</xdr:rowOff>
    </xdr:from>
    <xdr:to>
      <xdr:col>1</xdr:col>
      <xdr:colOff>1362074</xdr:colOff>
      <xdr:row>14</xdr:row>
      <xdr:rowOff>959280</xdr:rowOff>
    </xdr:to>
    <xdr:pic>
      <xdr:nvPicPr>
        <xdr:cNvPr id="14" name="Imagen 577">
          <a:extLst>
            <a:ext uri="{FF2B5EF4-FFF2-40B4-BE49-F238E27FC236}">
              <a16:creationId xmlns:a16="http://schemas.microsoft.com/office/drawing/2014/main" id="{5BA53665-89E3-4839-B981-3BE07B44DC37}"/>
            </a:ext>
            <a:ext uri="{147F2762-F138-4A5C-976F-8EAC2B608ADB}">
              <a16:predDERef xmlns:a16="http://schemas.microsoft.com/office/drawing/2014/main" pred="{A85BA422-7D71-E440-CF59-0BA2024A9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85924" y="13757276"/>
          <a:ext cx="1209675" cy="89577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15</xdr:row>
      <xdr:rowOff>56066</xdr:rowOff>
    </xdr:from>
    <xdr:to>
      <xdr:col>1</xdr:col>
      <xdr:colOff>1289049</xdr:colOff>
      <xdr:row>15</xdr:row>
      <xdr:rowOff>945327</xdr:rowOff>
    </xdr:to>
    <xdr:pic>
      <xdr:nvPicPr>
        <xdr:cNvPr id="15" name="Imagen 601">
          <a:extLst>
            <a:ext uri="{FF2B5EF4-FFF2-40B4-BE49-F238E27FC236}">
              <a16:creationId xmlns:a16="http://schemas.microsoft.com/office/drawing/2014/main" id="{A8EBC532-5B75-483F-85B5-E427E3B0888F}"/>
            </a:ext>
            <a:ext uri="{147F2762-F138-4A5C-976F-8EAC2B608ADB}">
              <a16:predDERef xmlns:a16="http://schemas.microsoft.com/office/drawing/2014/main" pred="{FBF16425-9E62-A7AF-DEB6-BC1B5EC27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 r="8361"/>
        <a:stretch>
          <a:fillRect/>
        </a:stretch>
      </xdr:blipFill>
      <xdr:spPr>
        <a:xfrm>
          <a:off x="1727200" y="14762666"/>
          <a:ext cx="1095374" cy="892436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269876</xdr:colOff>
      <xdr:row>16</xdr:row>
      <xdr:rowOff>47625</xdr:rowOff>
    </xdr:from>
    <xdr:to>
      <xdr:col>1</xdr:col>
      <xdr:colOff>1190626</xdr:colOff>
      <xdr:row>16</xdr:row>
      <xdr:rowOff>979648</xdr:rowOff>
    </xdr:to>
    <xdr:pic>
      <xdr:nvPicPr>
        <xdr:cNvPr id="16" name="Imagen 607">
          <a:extLst>
            <a:ext uri="{FF2B5EF4-FFF2-40B4-BE49-F238E27FC236}">
              <a16:creationId xmlns:a16="http://schemas.microsoft.com/office/drawing/2014/main" id="{40E80250-86A1-4E2A-A1D9-86C3F96D9F0C}"/>
            </a:ext>
            <a:ext uri="{147F2762-F138-4A5C-976F-8EAC2B608ADB}">
              <a16:predDERef xmlns:a16="http://schemas.microsoft.com/office/drawing/2014/main" pred="{67367AFD-45CB-5EF8-D385-ACEB54B5B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806576" y="15770225"/>
          <a:ext cx="920750" cy="932023"/>
        </a:xfrm>
        <a:prstGeom prst="rect">
          <a:avLst/>
        </a:prstGeom>
      </xdr:spPr>
    </xdr:pic>
    <xdr:clientData/>
  </xdr:twoCellAnchor>
  <xdr:oneCellAnchor>
    <xdr:from>
      <xdr:col>1</xdr:col>
      <xdr:colOff>241300</xdr:colOff>
      <xdr:row>17</xdr:row>
      <xdr:rowOff>98425</xdr:rowOff>
    </xdr:from>
    <xdr:ext cx="1126172" cy="762000"/>
    <xdr:pic>
      <xdr:nvPicPr>
        <xdr:cNvPr id="17" name="Imagen 16">
          <a:extLst>
            <a:ext uri="{FF2B5EF4-FFF2-40B4-BE49-F238E27FC236}">
              <a16:creationId xmlns:a16="http://schemas.microsoft.com/office/drawing/2014/main" id="{30212FF3-314B-4CF1-BA6B-8D16BB38EE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792" b="14094"/>
        <a:stretch/>
      </xdr:blipFill>
      <xdr:spPr>
        <a:xfrm>
          <a:off x="1778000" y="16837025"/>
          <a:ext cx="1126172" cy="762000"/>
        </a:xfrm>
        <a:prstGeom prst="rect">
          <a:avLst/>
        </a:prstGeom>
      </xdr:spPr>
    </xdr:pic>
    <xdr:clientData/>
  </xdr:oneCellAnchor>
  <xdr:oneCellAnchor>
    <xdr:from>
      <xdr:col>1</xdr:col>
      <xdr:colOff>260350</xdr:colOff>
      <xdr:row>18</xdr:row>
      <xdr:rowOff>98425</xdr:rowOff>
    </xdr:from>
    <xdr:ext cx="1126172" cy="762000"/>
    <xdr:pic>
      <xdr:nvPicPr>
        <xdr:cNvPr id="18" name="Imagen 17">
          <a:extLst>
            <a:ext uri="{FF2B5EF4-FFF2-40B4-BE49-F238E27FC236}">
              <a16:creationId xmlns:a16="http://schemas.microsoft.com/office/drawing/2014/main" id="{6F65AA2E-B7C8-AC99-5D5F-C7460CDDAA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792" b="14094"/>
        <a:stretch/>
      </xdr:blipFill>
      <xdr:spPr>
        <a:xfrm>
          <a:off x="1797050" y="17853025"/>
          <a:ext cx="1126172" cy="7620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149226</xdr:colOff>
      <xdr:row>2</xdr:row>
      <xdr:rowOff>66675</xdr:rowOff>
    </xdr:from>
    <xdr:to>
      <xdr:col>1</xdr:col>
      <xdr:colOff>1360567</xdr:colOff>
      <xdr:row>2</xdr:row>
      <xdr:rowOff>904875</xdr:rowOff>
    </xdr:to>
    <xdr:pic>
      <xdr:nvPicPr>
        <xdr:cNvPr id="19" name="Imagen 634">
          <a:extLst>
            <a:ext uri="{FF2B5EF4-FFF2-40B4-BE49-F238E27FC236}">
              <a16:creationId xmlns:a16="http://schemas.microsoft.com/office/drawing/2014/main" id="{B34BBA32-DD67-49FE-8A43-6605E319DE94}"/>
            </a:ext>
            <a:ext uri="{147F2762-F138-4A5C-976F-8EAC2B608ADB}">
              <a16:predDERef xmlns:a16="http://schemas.microsoft.com/office/drawing/2014/main" pred="{78F20472-EA33-19EA-74D4-B41B73A5C8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6" b="6087"/>
        <a:stretch/>
      </xdr:blipFill>
      <xdr:spPr>
        <a:xfrm>
          <a:off x="1685926" y="1565275"/>
          <a:ext cx="1217691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139700</xdr:colOff>
      <xdr:row>3</xdr:row>
      <xdr:rowOff>76200</xdr:rowOff>
    </xdr:from>
    <xdr:to>
      <xdr:col>1</xdr:col>
      <xdr:colOff>1444625</xdr:colOff>
      <xdr:row>3</xdr:row>
      <xdr:rowOff>997487</xdr:rowOff>
    </xdr:to>
    <xdr:pic>
      <xdr:nvPicPr>
        <xdr:cNvPr id="20" name="Imagen 638">
          <a:extLst>
            <a:ext uri="{FF2B5EF4-FFF2-40B4-BE49-F238E27FC236}">
              <a16:creationId xmlns:a16="http://schemas.microsoft.com/office/drawing/2014/main" id="{2F888CAC-9489-4321-B579-49E4D987E218}"/>
            </a:ext>
            <a:ext uri="{147F2762-F138-4A5C-976F-8EAC2B608ADB}">
              <a16:predDERef xmlns:a16="http://schemas.microsoft.com/office/drawing/2014/main" pred="{D50131A9-0E65-F8C9-BFEC-6C65779A9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76400" y="2590800"/>
          <a:ext cx="1304925" cy="924462"/>
        </a:xfrm>
        <a:prstGeom prst="rect">
          <a:avLst/>
        </a:prstGeom>
      </xdr:spPr>
    </xdr:pic>
    <xdr:clientData/>
  </xdr:twoCellAnchor>
  <xdr:twoCellAnchor editAs="oneCell">
    <xdr:from>
      <xdr:col>1</xdr:col>
      <xdr:colOff>168275</xdr:colOff>
      <xdr:row>4</xdr:row>
      <xdr:rowOff>47625</xdr:rowOff>
    </xdr:from>
    <xdr:to>
      <xdr:col>1</xdr:col>
      <xdr:colOff>1387475</xdr:colOff>
      <xdr:row>4</xdr:row>
      <xdr:rowOff>943778</xdr:rowOff>
    </xdr:to>
    <xdr:pic>
      <xdr:nvPicPr>
        <xdr:cNvPr id="21" name="Imagen 651">
          <a:extLst>
            <a:ext uri="{FF2B5EF4-FFF2-40B4-BE49-F238E27FC236}">
              <a16:creationId xmlns:a16="http://schemas.microsoft.com/office/drawing/2014/main" id="{FD963869-648B-4653-B144-97A4D36BE079}"/>
            </a:ext>
            <a:ext uri="{147F2762-F138-4A5C-976F-8EAC2B608ADB}">
              <a16:predDERef xmlns:a16="http://schemas.microsoft.com/office/drawing/2014/main" pred="{1510874E-769C-00CF-B374-3456ECFFFF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87" b="7034"/>
        <a:stretch/>
      </xdr:blipFill>
      <xdr:spPr>
        <a:xfrm>
          <a:off x="1704975" y="3578225"/>
          <a:ext cx="1219200" cy="89615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95252</xdr:colOff>
      <xdr:row>5</xdr:row>
      <xdr:rowOff>50800</xdr:rowOff>
    </xdr:from>
    <xdr:to>
      <xdr:col>1</xdr:col>
      <xdr:colOff>1381126</xdr:colOff>
      <xdr:row>5</xdr:row>
      <xdr:rowOff>941673</xdr:rowOff>
    </xdr:to>
    <xdr:pic>
      <xdr:nvPicPr>
        <xdr:cNvPr id="22" name="Imagen 647">
          <a:extLst>
            <a:ext uri="{FF2B5EF4-FFF2-40B4-BE49-F238E27FC236}">
              <a16:creationId xmlns:a16="http://schemas.microsoft.com/office/drawing/2014/main" id="{F06A28AA-0E06-4EEE-BE8F-72640B99763D}"/>
            </a:ext>
            <a:ext uri="{147F2762-F138-4A5C-976F-8EAC2B608ADB}">
              <a16:predDERef xmlns:a16="http://schemas.microsoft.com/office/drawing/2014/main" pred="{767A32A4-79D6-2540-1279-AB676FCCA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1952" y="4597400"/>
          <a:ext cx="1289049" cy="887698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114301</xdr:colOff>
      <xdr:row>6</xdr:row>
      <xdr:rowOff>76202</xdr:rowOff>
    </xdr:from>
    <xdr:to>
      <xdr:col>1</xdr:col>
      <xdr:colOff>1371600</xdr:colOff>
      <xdr:row>6</xdr:row>
      <xdr:rowOff>940267</xdr:rowOff>
    </xdr:to>
    <xdr:pic>
      <xdr:nvPicPr>
        <xdr:cNvPr id="23" name="Imagen 643">
          <a:extLst>
            <a:ext uri="{FF2B5EF4-FFF2-40B4-BE49-F238E27FC236}">
              <a16:creationId xmlns:a16="http://schemas.microsoft.com/office/drawing/2014/main" id="{F5E544E5-9E81-4145-A559-471A2230D57F}"/>
            </a:ext>
            <a:ext uri="{147F2762-F138-4A5C-976F-8EAC2B608ADB}">
              <a16:predDERef xmlns:a16="http://schemas.microsoft.com/office/drawing/2014/main" pred="{FC1D0201-AE7A-6D28-73EE-025C0F6851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/>
        <a:stretch/>
      </xdr:blipFill>
      <xdr:spPr>
        <a:xfrm>
          <a:off x="1651001" y="5638802"/>
          <a:ext cx="1257299" cy="86724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7</xdr:row>
      <xdr:rowOff>85726</xdr:rowOff>
    </xdr:from>
    <xdr:to>
      <xdr:col>1</xdr:col>
      <xdr:colOff>1438275</xdr:colOff>
      <xdr:row>7</xdr:row>
      <xdr:rowOff>982798</xdr:rowOff>
    </xdr:to>
    <xdr:pic>
      <xdr:nvPicPr>
        <xdr:cNvPr id="24" name="Imagen 672">
          <a:extLst>
            <a:ext uri="{FF2B5EF4-FFF2-40B4-BE49-F238E27FC236}">
              <a16:creationId xmlns:a16="http://schemas.microsoft.com/office/drawing/2014/main" id="{A1C3514A-4DF7-4E79-A6FD-31F7BC9F998A}"/>
            </a:ext>
            <a:ext uri="{147F2762-F138-4A5C-976F-8EAC2B608ADB}">
              <a16:predDERef xmlns:a16="http://schemas.microsoft.com/office/drawing/2014/main" pred="{037B2106-9B44-04B6-6AD8-78F4ED705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47825" y="6664326"/>
          <a:ext cx="1320800" cy="897072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101600</xdr:colOff>
      <xdr:row>8</xdr:row>
      <xdr:rowOff>127001</xdr:rowOff>
    </xdr:from>
    <xdr:to>
      <xdr:col>1</xdr:col>
      <xdr:colOff>1406525</xdr:colOff>
      <xdr:row>8</xdr:row>
      <xdr:rowOff>917508</xdr:rowOff>
    </xdr:to>
    <xdr:pic>
      <xdr:nvPicPr>
        <xdr:cNvPr id="25" name="Imagen 674">
          <a:extLst>
            <a:ext uri="{FF2B5EF4-FFF2-40B4-BE49-F238E27FC236}">
              <a16:creationId xmlns:a16="http://schemas.microsoft.com/office/drawing/2014/main" id="{3C4EB76E-34F6-4A78-8095-395AD562C110}"/>
            </a:ext>
            <a:ext uri="{147F2762-F138-4A5C-976F-8EAC2B608ADB}">
              <a16:predDERef xmlns:a16="http://schemas.microsoft.com/office/drawing/2014/main" pred="{62D93A98-F51A-904F-B9D0-EFBD7154DC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1" t="6207" b="8448"/>
        <a:stretch/>
      </xdr:blipFill>
      <xdr:spPr>
        <a:xfrm flipH="1">
          <a:off x="1638300" y="7721601"/>
          <a:ext cx="1304925" cy="790507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139701</xdr:colOff>
      <xdr:row>9</xdr:row>
      <xdr:rowOff>82550</xdr:rowOff>
    </xdr:from>
    <xdr:to>
      <xdr:col>1</xdr:col>
      <xdr:colOff>1407628</xdr:colOff>
      <xdr:row>9</xdr:row>
      <xdr:rowOff>977900</xdr:rowOff>
    </xdr:to>
    <xdr:pic>
      <xdr:nvPicPr>
        <xdr:cNvPr id="26" name="Imagen 696">
          <a:extLst>
            <a:ext uri="{FF2B5EF4-FFF2-40B4-BE49-F238E27FC236}">
              <a16:creationId xmlns:a16="http://schemas.microsoft.com/office/drawing/2014/main" id="{E2B0A00C-DB49-4FCE-B87E-7B69617A6B27}"/>
            </a:ext>
            <a:ext uri="{147F2762-F138-4A5C-976F-8EAC2B608ADB}">
              <a16:predDERef xmlns:a16="http://schemas.microsoft.com/office/drawing/2014/main" pred="{7F233E7B-02DB-EBB6-B8C4-268971CA9A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57" t="3619" r="2228" b="5896"/>
        <a:stretch/>
      </xdr:blipFill>
      <xdr:spPr>
        <a:xfrm>
          <a:off x="1676401" y="8693150"/>
          <a:ext cx="1267927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10</xdr:row>
      <xdr:rowOff>82551</xdr:rowOff>
    </xdr:from>
    <xdr:to>
      <xdr:col>1</xdr:col>
      <xdr:colOff>1371600</xdr:colOff>
      <xdr:row>10</xdr:row>
      <xdr:rowOff>963076</xdr:rowOff>
    </xdr:to>
    <xdr:pic>
      <xdr:nvPicPr>
        <xdr:cNvPr id="27" name="Imagen 699">
          <a:extLst>
            <a:ext uri="{FF2B5EF4-FFF2-40B4-BE49-F238E27FC236}">
              <a16:creationId xmlns:a16="http://schemas.microsoft.com/office/drawing/2014/main" id="{6EB3FEE9-3BBA-4838-801B-132D44A1AE58}"/>
            </a:ext>
            <a:ext uri="{147F2762-F138-4A5C-976F-8EAC2B608ADB}">
              <a16:predDERef xmlns:a16="http://schemas.microsoft.com/office/drawing/2014/main" pred="{154A651D-D797-E3F8-AC95-5D47B3AF4E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7" r="10323" b="8012"/>
        <a:stretch/>
      </xdr:blipFill>
      <xdr:spPr>
        <a:xfrm flipH="1">
          <a:off x="1660524" y="9709151"/>
          <a:ext cx="1247776" cy="880525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139701</xdr:colOff>
      <xdr:row>11</xdr:row>
      <xdr:rowOff>88900</xdr:rowOff>
    </xdr:from>
    <xdr:to>
      <xdr:col>1</xdr:col>
      <xdr:colOff>1390651</xdr:colOff>
      <xdr:row>11</xdr:row>
      <xdr:rowOff>959479</xdr:rowOff>
    </xdr:to>
    <xdr:pic>
      <xdr:nvPicPr>
        <xdr:cNvPr id="28" name="Imagen 707">
          <a:extLst>
            <a:ext uri="{FF2B5EF4-FFF2-40B4-BE49-F238E27FC236}">
              <a16:creationId xmlns:a16="http://schemas.microsoft.com/office/drawing/2014/main" id="{81B0CC20-1185-48A6-A03A-E4A74E708D8E}"/>
            </a:ext>
            <a:ext uri="{147F2762-F138-4A5C-976F-8EAC2B608ADB}">
              <a16:predDERef xmlns:a16="http://schemas.microsoft.com/office/drawing/2014/main" pred="{70C3E77A-5F84-E28A-DA4A-AFA0FBDA70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7"/>
        <a:stretch/>
      </xdr:blipFill>
      <xdr:spPr>
        <a:xfrm>
          <a:off x="1676401" y="10731500"/>
          <a:ext cx="1250950" cy="867404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101600</xdr:colOff>
      <xdr:row>12</xdr:row>
      <xdr:rowOff>38100</xdr:rowOff>
    </xdr:from>
    <xdr:to>
      <xdr:col>1</xdr:col>
      <xdr:colOff>1463675</xdr:colOff>
      <xdr:row>12</xdr:row>
      <xdr:rowOff>988586</xdr:rowOff>
    </xdr:to>
    <xdr:pic>
      <xdr:nvPicPr>
        <xdr:cNvPr id="29" name="Imagen 712">
          <a:extLst>
            <a:ext uri="{FF2B5EF4-FFF2-40B4-BE49-F238E27FC236}">
              <a16:creationId xmlns:a16="http://schemas.microsoft.com/office/drawing/2014/main" id="{5A537E9E-7C68-4C66-BF0F-012792F7C738}"/>
            </a:ext>
            <a:ext uri="{147F2762-F138-4A5C-976F-8EAC2B608ADB}">
              <a16:predDERef xmlns:a16="http://schemas.microsoft.com/office/drawing/2014/main" pred="{EF4D3F7B-76D6-BF98-988C-50308831D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11696700"/>
          <a:ext cx="1362075" cy="950486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13</xdr:row>
      <xdr:rowOff>63500</xdr:rowOff>
    </xdr:from>
    <xdr:to>
      <xdr:col>1</xdr:col>
      <xdr:colOff>1454150</xdr:colOff>
      <xdr:row>13</xdr:row>
      <xdr:rowOff>962183</xdr:rowOff>
    </xdr:to>
    <xdr:pic>
      <xdr:nvPicPr>
        <xdr:cNvPr id="30" name="Imagen 710">
          <a:extLst>
            <a:ext uri="{FF2B5EF4-FFF2-40B4-BE49-F238E27FC236}">
              <a16:creationId xmlns:a16="http://schemas.microsoft.com/office/drawing/2014/main" id="{C1656B83-D59A-4273-AD4D-60EA78DFAB16}"/>
            </a:ext>
            <a:ext uri="{147F2762-F138-4A5C-976F-8EAC2B608ADB}">
              <a16:predDERef xmlns:a16="http://schemas.microsoft.com/office/drawing/2014/main" pred="{6D80BD81-37A2-F00E-24ED-E64F178CD3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3"/>
        <a:stretch/>
      </xdr:blipFill>
      <xdr:spPr>
        <a:xfrm>
          <a:off x="1701800" y="12738100"/>
          <a:ext cx="1285875" cy="901858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14</xdr:row>
      <xdr:rowOff>76201</xdr:rowOff>
    </xdr:from>
    <xdr:to>
      <xdr:col>1</xdr:col>
      <xdr:colOff>1429879</xdr:colOff>
      <xdr:row>14</xdr:row>
      <xdr:rowOff>914401</xdr:rowOff>
    </xdr:to>
    <xdr:pic>
      <xdr:nvPicPr>
        <xdr:cNvPr id="31" name="Imagen 731">
          <a:extLst>
            <a:ext uri="{FF2B5EF4-FFF2-40B4-BE49-F238E27FC236}">
              <a16:creationId xmlns:a16="http://schemas.microsoft.com/office/drawing/2014/main" id="{D89FC5B6-EAB9-4FF9-85EE-EA43E1181B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83" t="20458" r="21890" b="18067"/>
        <a:stretch/>
      </xdr:blipFill>
      <xdr:spPr>
        <a:xfrm>
          <a:off x="1651000" y="13766801"/>
          <a:ext cx="1315579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155575</xdr:colOff>
      <xdr:row>15</xdr:row>
      <xdr:rowOff>60326</xdr:rowOff>
    </xdr:from>
    <xdr:to>
      <xdr:col>1</xdr:col>
      <xdr:colOff>1339850</xdr:colOff>
      <xdr:row>15</xdr:row>
      <xdr:rowOff>935259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C3EC5073-E401-4ADC-8A63-D42AE353D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2275" y="14766926"/>
          <a:ext cx="1181100" cy="874933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16</xdr:row>
      <xdr:rowOff>83457</xdr:rowOff>
    </xdr:from>
    <xdr:to>
      <xdr:col>1</xdr:col>
      <xdr:colOff>1358900</xdr:colOff>
      <xdr:row>16</xdr:row>
      <xdr:rowOff>960289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2ED18419-60FF-4F4E-8275-AC9961891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" y="15806057"/>
          <a:ext cx="1187450" cy="883182"/>
        </a:xfrm>
        <a:prstGeom prst="rect">
          <a:avLst/>
        </a:prstGeom>
      </xdr:spPr>
    </xdr:pic>
    <xdr:clientData/>
  </xdr:twoCellAnchor>
  <xdr:oneCellAnchor>
    <xdr:from>
      <xdr:col>1</xdr:col>
      <xdr:colOff>63501</xdr:colOff>
      <xdr:row>17</xdr:row>
      <xdr:rowOff>266700</xdr:rowOff>
    </xdr:from>
    <xdr:ext cx="1422400" cy="470148"/>
    <xdr:pic>
      <xdr:nvPicPr>
        <xdr:cNvPr id="34" name="image9.png" descr="Quadritos, Barquillos con Chocolate Sin Gluten | Schär">
          <a:extLst>
            <a:ext uri="{FF2B5EF4-FFF2-40B4-BE49-F238E27FC236}">
              <a16:creationId xmlns:a16="http://schemas.microsoft.com/office/drawing/2014/main" id="{AE80C3C0-8FC5-4C7F-9873-2DC55D2B0AE5}"/>
            </a:ext>
          </a:extLst>
        </xdr:cNvPr>
        <xdr:cNvPicPr/>
      </xdr:nvPicPr>
      <xdr:blipFill>
        <a:blip xmlns:r="http://schemas.openxmlformats.org/officeDocument/2006/relationships" r:embed="rId16"/>
        <a:stretch/>
      </xdr:blipFill>
      <xdr:spPr>
        <a:xfrm>
          <a:off x="1600201" y="17005300"/>
          <a:ext cx="1422400" cy="470148"/>
        </a:xfrm>
        <a:prstGeom prst="rect">
          <a:avLst/>
        </a:prstGeom>
        <a:ln w="0"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2</xdr:row>
      <xdr:rowOff>69851</xdr:rowOff>
    </xdr:from>
    <xdr:to>
      <xdr:col>1</xdr:col>
      <xdr:colOff>1358900</xdr:colOff>
      <xdr:row>2</xdr:row>
      <xdr:rowOff>971099</xdr:rowOff>
    </xdr:to>
    <xdr:pic>
      <xdr:nvPicPr>
        <xdr:cNvPr id="18" name="Imagen 839">
          <a:extLst>
            <a:ext uri="{FF2B5EF4-FFF2-40B4-BE49-F238E27FC236}">
              <a16:creationId xmlns:a16="http://schemas.microsoft.com/office/drawing/2014/main" id="{51BDCE44-E484-4018-9F6C-02B46D2F313F}"/>
            </a:ext>
            <a:ext uri="{147F2762-F138-4A5C-976F-8EAC2B608ADB}">
              <a16:predDERef xmlns:a16="http://schemas.microsoft.com/office/drawing/2014/main" pred="{CE617483-37E5-2BDB-D036-4DEE96EBA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7200" y="1568451"/>
          <a:ext cx="1171575" cy="901248"/>
        </a:xfrm>
        <a:prstGeom prst="rect">
          <a:avLst/>
        </a:prstGeom>
      </xdr:spPr>
    </xdr:pic>
    <xdr:clientData/>
  </xdr:twoCellAnchor>
  <xdr:twoCellAnchor editAs="oneCell">
    <xdr:from>
      <xdr:col>1</xdr:col>
      <xdr:colOff>463551</xdr:colOff>
      <xdr:row>4</xdr:row>
      <xdr:rowOff>28575</xdr:rowOff>
    </xdr:from>
    <xdr:to>
      <xdr:col>1</xdr:col>
      <xdr:colOff>1075048</xdr:colOff>
      <xdr:row>4</xdr:row>
      <xdr:rowOff>987425</xdr:rowOff>
    </xdr:to>
    <xdr:pic>
      <xdr:nvPicPr>
        <xdr:cNvPr id="20" name="Imagen 1037">
          <a:extLst>
            <a:ext uri="{FF2B5EF4-FFF2-40B4-BE49-F238E27FC236}">
              <a16:creationId xmlns:a16="http://schemas.microsoft.com/office/drawing/2014/main" id="{CDF151CD-8847-4D0C-8BB9-885E717041F9}"/>
            </a:ext>
            <a:ext uri="{147F2762-F138-4A5C-976F-8EAC2B608ADB}">
              <a16:predDERef xmlns:a16="http://schemas.microsoft.com/office/drawing/2014/main" pred="{B90AEF5E-03D3-A400-7DF4-728401FE7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97076" y="3571875"/>
          <a:ext cx="614672" cy="958850"/>
        </a:xfrm>
        <a:prstGeom prst="rect">
          <a:avLst/>
        </a:prstGeom>
      </xdr:spPr>
    </xdr:pic>
    <xdr:clientData/>
  </xdr:twoCellAnchor>
  <xdr:twoCellAnchor editAs="oneCell">
    <xdr:from>
      <xdr:col>1</xdr:col>
      <xdr:colOff>415926</xdr:colOff>
      <xdr:row>5</xdr:row>
      <xdr:rowOff>8655</xdr:rowOff>
    </xdr:from>
    <xdr:to>
      <xdr:col>1</xdr:col>
      <xdr:colOff>1085850</xdr:colOff>
      <xdr:row>5</xdr:row>
      <xdr:rowOff>971551</xdr:rowOff>
    </xdr:to>
    <xdr:pic>
      <xdr:nvPicPr>
        <xdr:cNvPr id="21" name="Imagen 1116">
          <a:extLst>
            <a:ext uri="{FF2B5EF4-FFF2-40B4-BE49-F238E27FC236}">
              <a16:creationId xmlns:a16="http://schemas.microsoft.com/office/drawing/2014/main" id="{5FC2532E-DB5C-4C23-BF42-0D783EF6CBB0}"/>
            </a:ext>
            <a:ext uri="{147F2762-F138-4A5C-976F-8EAC2B608ADB}">
              <a16:predDERef xmlns:a16="http://schemas.microsoft.com/office/drawing/2014/main" pred="{C7B9896F-902F-0474-7F91-B5C65F6B3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49451" y="4571130"/>
          <a:ext cx="669924" cy="962896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6</xdr:row>
      <xdr:rowOff>28575</xdr:rowOff>
    </xdr:from>
    <xdr:to>
      <xdr:col>1</xdr:col>
      <xdr:colOff>1057275</xdr:colOff>
      <xdr:row>6</xdr:row>
      <xdr:rowOff>1008866</xdr:rowOff>
    </xdr:to>
    <xdr:pic>
      <xdr:nvPicPr>
        <xdr:cNvPr id="22" name="Imagen 1142">
          <a:extLst>
            <a:ext uri="{FF2B5EF4-FFF2-40B4-BE49-F238E27FC236}">
              <a16:creationId xmlns:a16="http://schemas.microsoft.com/office/drawing/2014/main" id="{13C5B380-DCB3-4D5C-8B71-16F0B785E3F0}"/>
            </a:ext>
            <a:ext uri="{147F2762-F138-4A5C-976F-8EAC2B608ADB}">
              <a16:predDERef xmlns:a16="http://schemas.microsoft.com/office/drawing/2014/main" pred="{55CE977D-5B31-D076-D7F9-87202FDC4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62150" y="5610225"/>
          <a:ext cx="628650" cy="980291"/>
        </a:xfrm>
        <a:prstGeom prst="rect">
          <a:avLst/>
        </a:prstGeom>
      </xdr:spPr>
    </xdr:pic>
    <xdr:clientData/>
  </xdr:twoCellAnchor>
  <xdr:oneCellAnchor>
    <xdr:from>
      <xdr:col>1</xdr:col>
      <xdr:colOff>190501</xdr:colOff>
      <xdr:row>7</xdr:row>
      <xdr:rowOff>66675</xdr:rowOff>
    </xdr:from>
    <xdr:ext cx="1084834" cy="901700"/>
    <xdr:pic>
      <xdr:nvPicPr>
        <xdr:cNvPr id="23" name="Imagen 4427">
          <a:extLst>
            <a:ext uri="{FF2B5EF4-FFF2-40B4-BE49-F238E27FC236}">
              <a16:creationId xmlns:a16="http://schemas.microsoft.com/office/drawing/2014/main" id="{FC2C9D40-9869-4836-947A-6AB08E87BEF5}"/>
            </a:ext>
            <a:ext uri="{147F2762-F138-4A5C-976F-8EAC2B608ADB}">
              <a16:predDERef xmlns:a16="http://schemas.microsoft.com/office/drawing/2014/main" pred="{33935B98-1C73-8270-9882-D33A646F8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24026" y="6667500"/>
          <a:ext cx="1084834" cy="901700"/>
        </a:xfrm>
        <a:prstGeom prst="rect">
          <a:avLst/>
        </a:prstGeom>
      </xdr:spPr>
    </xdr:pic>
    <xdr:clientData/>
  </xdr:oneCellAnchor>
  <xdr:oneCellAnchor>
    <xdr:from>
      <xdr:col>1</xdr:col>
      <xdr:colOff>295275</xdr:colOff>
      <xdr:row>8</xdr:row>
      <xdr:rowOff>66675</xdr:rowOff>
    </xdr:from>
    <xdr:ext cx="896229" cy="904875"/>
    <xdr:pic>
      <xdr:nvPicPr>
        <xdr:cNvPr id="24" name="Imagen 4135">
          <a:extLst>
            <a:ext uri="{FF2B5EF4-FFF2-40B4-BE49-F238E27FC236}">
              <a16:creationId xmlns:a16="http://schemas.microsoft.com/office/drawing/2014/main" id="{3E2E8556-EA47-4682-B8DF-2E55BF6C0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7686675"/>
          <a:ext cx="896229" cy="904875"/>
        </a:xfrm>
        <a:prstGeom prst="rect">
          <a:avLst/>
        </a:prstGeom>
      </xdr:spPr>
    </xdr:pic>
    <xdr:clientData/>
  </xdr:oneCellAnchor>
  <xdr:twoCellAnchor editAs="oneCell">
    <xdr:from>
      <xdr:col>1</xdr:col>
      <xdr:colOff>266700</xdr:colOff>
      <xdr:row>9</xdr:row>
      <xdr:rowOff>38100</xdr:rowOff>
    </xdr:from>
    <xdr:to>
      <xdr:col>1</xdr:col>
      <xdr:colOff>1209675</xdr:colOff>
      <xdr:row>9</xdr:row>
      <xdr:rowOff>961342</xdr:rowOff>
    </xdr:to>
    <xdr:pic>
      <xdr:nvPicPr>
        <xdr:cNvPr id="25" name="Imagen 1165">
          <a:extLst>
            <a:ext uri="{FF2B5EF4-FFF2-40B4-BE49-F238E27FC236}">
              <a16:creationId xmlns:a16="http://schemas.microsoft.com/office/drawing/2014/main" id="{002C8FAF-9E21-4D8D-9188-D97934072525}"/>
            </a:ext>
            <a:ext uri="{147F2762-F138-4A5C-976F-8EAC2B608ADB}">
              <a16:predDERef xmlns:a16="http://schemas.microsoft.com/office/drawing/2014/main" pred="{9A51267F-059B-215B-2B73-4D46EED53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00225" y="8677275"/>
          <a:ext cx="939800" cy="926417"/>
        </a:xfrm>
        <a:prstGeom prst="rect">
          <a:avLst/>
        </a:prstGeom>
      </xdr:spPr>
    </xdr:pic>
    <xdr:clientData/>
  </xdr:twoCellAnchor>
  <xdr:oneCellAnchor>
    <xdr:from>
      <xdr:col>1</xdr:col>
      <xdr:colOff>428625</xdr:colOff>
      <xdr:row>10</xdr:row>
      <xdr:rowOff>76201</xdr:rowOff>
    </xdr:from>
    <xdr:ext cx="584635" cy="895350"/>
    <xdr:pic>
      <xdr:nvPicPr>
        <xdr:cNvPr id="26" name="Imagen 916" descr="FRIT RAVICH Chips Premium , 1 x 170 g : Amazon.es: Alimentación y bebidas">
          <a:extLst>
            <a:ext uri="{FF2B5EF4-FFF2-40B4-BE49-F238E27FC236}">
              <a16:creationId xmlns:a16="http://schemas.microsoft.com/office/drawing/2014/main" id="{4ADA6E19-1912-42CF-AF9B-A44898D736DA}"/>
            </a:ext>
            <a:ext uri="{147F2762-F138-4A5C-976F-8EAC2B608ADB}">
              <a16:predDERef xmlns:a16="http://schemas.microsoft.com/office/drawing/2014/main" pred="{2086A0EF-14F3-465E-8A92-502E8985C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9734551"/>
          <a:ext cx="584635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257175</xdr:colOff>
      <xdr:row>11</xdr:row>
      <xdr:rowOff>28575</xdr:rowOff>
    </xdr:from>
    <xdr:to>
      <xdr:col>1</xdr:col>
      <xdr:colOff>1216025</xdr:colOff>
      <xdr:row>11</xdr:row>
      <xdr:rowOff>1002466</xdr:rowOff>
    </xdr:to>
    <xdr:pic>
      <xdr:nvPicPr>
        <xdr:cNvPr id="27" name="Imagen 1196">
          <a:extLst>
            <a:ext uri="{FF2B5EF4-FFF2-40B4-BE49-F238E27FC236}">
              <a16:creationId xmlns:a16="http://schemas.microsoft.com/office/drawing/2014/main" id="{274057FA-9683-413E-984B-468369FD320F}"/>
            </a:ext>
            <a:ext uri="{147F2762-F138-4A5C-976F-8EAC2B608ADB}">
              <a16:predDERef xmlns:a16="http://schemas.microsoft.com/office/drawing/2014/main" pred="{132FDB54-679F-462B-B760-FF5916740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90700" y="10706100"/>
          <a:ext cx="958850" cy="970716"/>
        </a:xfrm>
        <a:prstGeom prst="rect">
          <a:avLst/>
        </a:prstGeom>
      </xdr:spPr>
    </xdr:pic>
    <xdr:clientData/>
  </xdr:twoCellAnchor>
  <xdr:twoCellAnchor editAs="oneCell">
    <xdr:from>
      <xdr:col>1</xdr:col>
      <xdr:colOff>246935</xdr:colOff>
      <xdr:row>12</xdr:row>
      <xdr:rowOff>105615</xdr:rowOff>
    </xdr:from>
    <xdr:to>
      <xdr:col>1</xdr:col>
      <xdr:colOff>1235878</xdr:colOff>
      <xdr:row>12</xdr:row>
      <xdr:rowOff>859038</xdr:rowOff>
    </xdr:to>
    <xdr:pic>
      <xdr:nvPicPr>
        <xdr:cNvPr id="28" name="Imagen 4426">
          <a:extLst>
            <a:ext uri="{FF2B5EF4-FFF2-40B4-BE49-F238E27FC236}">
              <a16:creationId xmlns:a16="http://schemas.microsoft.com/office/drawing/2014/main" id="{4C7D38D6-948A-41CE-8FF0-A67A74CF7401}"/>
            </a:ext>
            <a:ext uri="{147F2762-F138-4A5C-976F-8EAC2B608ADB}">
              <a16:predDERef xmlns:a16="http://schemas.microsoft.com/office/drawing/2014/main" pred="{320ED138-0D93-479F-4EF9-6C635D778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70813">
          <a:off x="1780460" y="11802315"/>
          <a:ext cx="988943" cy="753423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13</xdr:row>
      <xdr:rowOff>133350</xdr:rowOff>
    </xdr:from>
    <xdr:to>
      <xdr:col>1</xdr:col>
      <xdr:colOff>1524000</xdr:colOff>
      <xdr:row>13</xdr:row>
      <xdr:rowOff>914400</xdr:rowOff>
    </xdr:to>
    <xdr:grpSp>
      <xdr:nvGrpSpPr>
        <xdr:cNvPr id="29" name="Grupo 28">
          <a:extLst>
            <a:ext uri="{FF2B5EF4-FFF2-40B4-BE49-F238E27FC236}">
              <a16:creationId xmlns:a16="http://schemas.microsoft.com/office/drawing/2014/main" id="{7A0396BB-624A-4750-9796-93C837F165E6}"/>
            </a:ext>
          </a:extLst>
        </xdr:cNvPr>
        <xdr:cNvGrpSpPr/>
      </xdr:nvGrpSpPr>
      <xdr:grpSpPr>
        <a:xfrm>
          <a:off x="1524000" y="12182475"/>
          <a:ext cx="1400175" cy="781050"/>
          <a:chOff x="471379" y="132035549"/>
          <a:chExt cx="5297223" cy="2903136"/>
        </a:xfrm>
      </xdr:grpSpPr>
      <xdr:pic>
        <xdr:nvPicPr>
          <xdr:cNvPr id="30" name="Imagen 29">
            <a:extLst>
              <a:ext uri="{FF2B5EF4-FFF2-40B4-BE49-F238E27FC236}">
                <a16:creationId xmlns:a16="http://schemas.microsoft.com/office/drawing/2014/main" id="{E39F0849-AB86-E7CC-B5E9-9595312C45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96927" y="132187950"/>
            <a:ext cx="1971675" cy="1971677"/>
          </a:xfrm>
          <a:prstGeom prst="rect">
            <a:avLst/>
          </a:prstGeom>
        </xdr:spPr>
      </xdr:pic>
      <xdr:pic>
        <xdr:nvPicPr>
          <xdr:cNvPr id="31" name="Imagen 30">
            <a:extLst>
              <a:ext uri="{FF2B5EF4-FFF2-40B4-BE49-F238E27FC236}">
                <a16:creationId xmlns:a16="http://schemas.microsoft.com/office/drawing/2014/main" id="{14101C12-EDFB-8D54-73A8-E5863DF15B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958069" y="132934354"/>
            <a:ext cx="2004331" cy="2004331"/>
          </a:xfrm>
          <a:prstGeom prst="rect">
            <a:avLst/>
          </a:prstGeom>
        </xdr:spPr>
      </xdr:pic>
      <xdr:pic>
        <xdr:nvPicPr>
          <xdr:cNvPr id="32" name="Imagen 31">
            <a:extLst>
              <a:ext uri="{FF2B5EF4-FFF2-40B4-BE49-F238E27FC236}">
                <a16:creationId xmlns:a16="http://schemas.microsoft.com/office/drawing/2014/main" id="{AD893439-4BCA-43F2-7102-224CF06CC1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1379" y="132035549"/>
            <a:ext cx="1455164" cy="2231847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428626</xdr:colOff>
      <xdr:row>14</xdr:row>
      <xdr:rowOff>76200</xdr:rowOff>
    </xdr:from>
    <xdr:to>
      <xdr:col>1</xdr:col>
      <xdr:colOff>1171576</xdr:colOff>
      <xdr:row>14</xdr:row>
      <xdr:rowOff>971978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2B9C7803-5109-49B2-A076-56D39909D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1" y="13811250"/>
          <a:ext cx="742950" cy="895778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15</xdr:row>
      <xdr:rowOff>158750</xdr:rowOff>
    </xdr:from>
    <xdr:to>
      <xdr:col>1</xdr:col>
      <xdr:colOff>1478637</xdr:colOff>
      <xdr:row>15</xdr:row>
      <xdr:rowOff>863600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468921E8-1F6E-4A9E-A39F-9E17A3459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1" y="14912975"/>
          <a:ext cx="1408786" cy="708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66674</xdr:colOff>
      <xdr:row>2</xdr:row>
      <xdr:rowOff>76200</xdr:rowOff>
    </xdr:from>
    <xdr:ext cx="1323975" cy="891534"/>
    <xdr:pic>
      <xdr:nvPicPr>
        <xdr:cNvPr id="19" name="Imagen 18">
          <a:extLst>
            <a:ext uri="{FF2B5EF4-FFF2-40B4-BE49-F238E27FC236}">
              <a16:creationId xmlns:a16="http://schemas.microsoft.com/office/drawing/2014/main" id="{487A67AE-11A9-409C-9157-061C56451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00199" y="1581150"/>
          <a:ext cx="1323975" cy="891534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3</xdr:row>
      <xdr:rowOff>82550</xdr:rowOff>
    </xdr:from>
    <xdr:to>
      <xdr:col>1</xdr:col>
      <xdr:colOff>1419225</xdr:colOff>
      <xdr:row>3</xdr:row>
      <xdr:rowOff>922243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98C51745-200B-4965-9423-D256DD060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5" y="2606675"/>
          <a:ext cx="1301750" cy="842868"/>
        </a:xfrm>
        <a:prstGeom prst="rect">
          <a:avLst/>
        </a:prstGeom>
      </xdr:spPr>
    </xdr:pic>
    <xdr:clientData/>
  </xdr:twoCellAnchor>
  <xdr:twoCellAnchor editAs="oneCell">
    <xdr:from>
      <xdr:col>1</xdr:col>
      <xdr:colOff>50799</xdr:colOff>
      <xdr:row>4</xdr:row>
      <xdr:rowOff>38101</xdr:rowOff>
    </xdr:from>
    <xdr:to>
      <xdr:col>1</xdr:col>
      <xdr:colOff>1464937</xdr:colOff>
      <xdr:row>4</xdr:row>
      <xdr:rowOff>990601</xdr:rowOff>
    </xdr:to>
    <xdr:pic>
      <xdr:nvPicPr>
        <xdr:cNvPr id="21" name="Imagen 51">
          <a:extLst>
            <a:ext uri="{FF2B5EF4-FFF2-40B4-BE49-F238E27FC236}">
              <a16:creationId xmlns:a16="http://schemas.microsoft.com/office/drawing/2014/main" id="{70B7471E-F134-4C57-8539-2DB8A5C19127}"/>
            </a:ext>
            <a:ext uri="{147F2762-F138-4A5C-976F-8EAC2B608ADB}">
              <a16:predDERef xmlns:a16="http://schemas.microsoft.com/office/drawing/2014/main" pred="{8C3C48FE-74A4-4461-8E7F-0BEEDED53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584324" y="3581401"/>
          <a:ext cx="1414138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5</xdr:row>
      <xdr:rowOff>38101</xdr:rowOff>
    </xdr:from>
    <xdr:to>
      <xdr:col>1</xdr:col>
      <xdr:colOff>1477720</xdr:colOff>
      <xdr:row>5</xdr:row>
      <xdr:rowOff>977900</xdr:rowOff>
    </xdr:to>
    <xdr:pic>
      <xdr:nvPicPr>
        <xdr:cNvPr id="22" name="Imagen 52">
          <a:extLst>
            <a:ext uri="{FF2B5EF4-FFF2-40B4-BE49-F238E27FC236}">
              <a16:creationId xmlns:a16="http://schemas.microsoft.com/office/drawing/2014/main" id="{2F7221A7-6A21-4D1F-BE5B-3D6C8A6EA159}"/>
            </a:ext>
            <a:ext uri="{147F2762-F138-4A5C-976F-8EAC2B608ADB}">
              <a16:predDERef xmlns:a16="http://schemas.microsoft.com/office/drawing/2014/main" pred="{5F98076E-E504-4636-B1D2-0CEC46487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1" y="4600576"/>
          <a:ext cx="1449144" cy="93979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6</xdr:row>
      <xdr:rowOff>66675</xdr:rowOff>
    </xdr:from>
    <xdr:to>
      <xdr:col>1</xdr:col>
      <xdr:colOff>1421112</xdr:colOff>
      <xdr:row>6</xdr:row>
      <xdr:rowOff>971550</xdr:rowOff>
    </xdr:to>
    <xdr:pic>
      <xdr:nvPicPr>
        <xdr:cNvPr id="23" name="Imagen 53">
          <a:extLst>
            <a:ext uri="{FF2B5EF4-FFF2-40B4-BE49-F238E27FC236}">
              <a16:creationId xmlns:a16="http://schemas.microsoft.com/office/drawing/2014/main" id="{3FEEBC2E-2A08-454F-BA77-8D6C520CD348}"/>
            </a:ext>
            <a:ext uri="{147F2762-F138-4A5C-976F-8EAC2B608ADB}">
              <a16:predDERef xmlns:a16="http://schemas.microsoft.com/office/drawing/2014/main" pred="{FB466499-B89B-4900-9403-408842605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66874" y="5648325"/>
          <a:ext cx="1284588" cy="904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7</xdr:row>
      <xdr:rowOff>82552</xdr:rowOff>
    </xdr:from>
    <xdr:to>
      <xdr:col>1</xdr:col>
      <xdr:colOff>1263651</xdr:colOff>
      <xdr:row>7</xdr:row>
      <xdr:rowOff>949793</xdr:rowOff>
    </xdr:to>
    <xdr:pic>
      <xdr:nvPicPr>
        <xdr:cNvPr id="24" name="Imagen 16">
          <a:extLst>
            <a:ext uri="{FF2B5EF4-FFF2-40B4-BE49-F238E27FC236}">
              <a16:creationId xmlns:a16="http://schemas.microsoft.com/office/drawing/2014/main" id="{CFDFE5E1-0EDD-4743-96B2-9ACA217088E1}"/>
            </a:ext>
            <a:ext uri="{147F2762-F138-4A5C-976F-8EAC2B608ADB}">
              <a16:predDERef xmlns:a16="http://schemas.microsoft.com/office/drawing/2014/main" pred="{FC70FFF3-1C67-4E87-89DD-4E30F2600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6683377"/>
          <a:ext cx="1092200" cy="867241"/>
        </a:xfrm>
        <a:prstGeom prst="rect">
          <a:avLst/>
        </a:prstGeom>
      </xdr:spPr>
    </xdr:pic>
    <xdr:clientData/>
  </xdr:twoCellAnchor>
  <xdr:twoCellAnchor editAs="oneCell">
    <xdr:from>
      <xdr:col>1</xdr:col>
      <xdr:colOff>95248</xdr:colOff>
      <xdr:row>8</xdr:row>
      <xdr:rowOff>48053</xdr:rowOff>
    </xdr:from>
    <xdr:to>
      <xdr:col>1</xdr:col>
      <xdr:colOff>1447799</xdr:colOff>
      <xdr:row>8</xdr:row>
      <xdr:rowOff>944276</xdr:rowOff>
    </xdr:to>
    <xdr:pic>
      <xdr:nvPicPr>
        <xdr:cNvPr id="25" name="Imagen 13">
          <a:extLst>
            <a:ext uri="{FF2B5EF4-FFF2-40B4-BE49-F238E27FC236}">
              <a16:creationId xmlns:a16="http://schemas.microsoft.com/office/drawing/2014/main" id="{7CD6B3B9-CF00-415A-8CA2-FBC10551D1A9}"/>
            </a:ext>
            <a:ext uri="{147F2762-F138-4A5C-976F-8EAC2B608ADB}">
              <a16:predDERef xmlns:a16="http://schemas.microsoft.com/office/drawing/2014/main" pred="{1DFDEFD6-38F0-D645-8B5C-FA0808120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28773" y="7668053"/>
          <a:ext cx="1352551" cy="8930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92074</xdr:colOff>
      <xdr:row>2</xdr:row>
      <xdr:rowOff>51940</xdr:rowOff>
    </xdr:from>
    <xdr:to>
      <xdr:col>2</xdr:col>
      <xdr:colOff>3809</xdr:colOff>
      <xdr:row>2</xdr:row>
      <xdr:rowOff>972725</xdr:rowOff>
    </xdr:to>
    <xdr:pic>
      <xdr:nvPicPr>
        <xdr:cNvPr id="18" name="Imagen 68">
          <a:extLst>
            <a:ext uri="{FF2B5EF4-FFF2-40B4-BE49-F238E27FC236}">
              <a16:creationId xmlns:a16="http://schemas.microsoft.com/office/drawing/2014/main" id="{2197402B-6F52-4FAD-88F7-A58924B4863A}"/>
            </a:ext>
            <a:ext uri="{147F2762-F138-4A5C-976F-8EAC2B608ADB}">
              <a16:predDERef xmlns:a16="http://schemas.microsoft.com/office/drawing/2014/main" pred="{21FB613C-8713-4E9C-B35A-066B9E19E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25599" y="1556890"/>
          <a:ext cx="1412875" cy="92078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28573</xdr:colOff>
      <xdr:row>3</xdr:row>
      <xdr:rowOff>34925</xdr:rowOff>
    </xdr:from>
    <xdr:to>
      <xdr:col>1</xdr:col>
      <xdr:colOff>1456598</xdr:colOff>
      <xdr:row>3</xdr:row>
      <xdr:rowOff>935810</xdr:rowOff>
    </xdr:to>
    <xdr:pic>
      <xdr:nvPicPr>
        <xdr:cNvPr id="19" name="Imagen 66">
          <a:extLst>
            <a:ext uri="{FF2B5EF4-FFF2-40B4-BE49-F238E27FC236}">
              <a16:creationId xmlns:a16="http://schemas.microsoft.com/office/drawing/2014/main" id="{FB787427-A4A4-4EEA-B9FB-A17BEFEEF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562098" y="2559050"/>
          <a:ext cx="1428025" cy="900885"/>
        </a:xfrm>
        <a:prstGeom prst="rect">
          <a:avLst/>
        </a:prstGeom>
      </xdr:spPr>
    </xdr:pic>
    <xdr:clientData/>
  </xdr:twoCellAnchor>
  <xdr:twoCellAnchor editAs="oneCell">
    <xdr:from>
      <xdr:col>1</xdr:col>
      <xdr:colOff>53976</xdr:colOff>
      <xdr:row>4</xdr:row>
      <xdr:rowOff>47625</xdr:rowOff>
    </xdr:from>
    <xdr:to>
      <xdr:col>1</xdr:col>
      <xdr:colOff>1454151</xdr:colOff>
      <xdr:row>4</xdr:row>
      <xdr:rowOff>973271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39E1AD95-1219-4F44-A1E2-8D849BD3DB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253"/>
        <a:stretch/>
      </xdr:blipFill>
      <xdr:spPr>
        <a:xfrm>
          <a:off x="1587501" y="3590925"/>
          <a:ext cx="1400175" cy="925646"/>
        </a:xfrm>
        <a:prstGeom prst="rect">
          <a:avLst/>
        </a:prstGeom>
      </xdr:spPr>
    </xdr:pic>
    <xdr:clientData/>
  </xdr:twoCellAnchor>
  <xdr:twoCellAnchor editAs="oneCell">
    <xdr:from>
      <xdr:col>1</xdr:col>
      <xdr:colOff>69849</xdr:colOff>
      <xdr:row>5</xdr:row>
      <xdr:rowOff>54315</xdr:rowOff>
    </xdr:from>
    <xdr:to>
      <xdr:col>1</xdr:col>
      <xdr:colOff>1485899</xdr:colOff>
      <xdr:row>5</xdr:row>
      <xdr:rowOff>993237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923CC6F8-6340-402C-ACAA-3B41CB1CF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374" y="4616790"/>
          <a:ext cx="1416050" cy="938922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6</xdr:row>
      <xdr:rowOff>63501</xdr:rowOff>
    </xdr:from>
    <xdr:to>
      <xdr:col>1</xdr:col>
      <xdr:colOff>1425575</xdr:colOff>
      <xdr:row>6</xdr:row>
      <xdr:rowOff>939893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4F010C3D-FA3E-4232-8478-06614ABF8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5645151"/>
          <a:ext cx="1320800" cy="879567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101600</xdr:colOff>
      <xdr:row>7</xdr:row>
      <xdr:rowOff>85726</xdr:rowOff>
    </xdr:from>
    <xdr:to>
      <xdr:col>1</xdr:col>
      <xdr:colOff>1425575</xdr:colOff>
      <xdr:row>7</xdr:row>
      <xdr:rowOff>962118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29915DBA-3FD1-683E-AC5E-CF50609BF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5125" y="6686551"/>
          <a:ext cx="1323975" cy="873217"/>
        </a:xfrm>
        <a:prstGeom prst="rect">
          <a:avLst/>
        </a:prstGeom>
      </xdr:spPr>
    </xdr:pic>
    <xdr:clientData/>
  </xdr:twoCellAnchor>
  <xdr:twoCellAnchor editAs="oneCell">
    <xdr:from>
      <xdr:col>1</xdr:col>
      <xdr:colOff>136524</xdr:colOff>
      <xdr:row>8</xdr:row>
      <xdr:rowOff>38100</xdr:rowOff>
    </xdr:from>
    <xdr:to>
      <xdr:col>1</xdr:col>
      <xdr:colOff>1365249</xdr:colOff>
      <xdr:row>8</xdr:row>
      <xdr:rowOff>979207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B048B64B-07C3-433A-992B-B8C6FBE62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70049" y="7658100"/>
          <a:ext cx="1228725" cy="94110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73026</xdr:colOff>
      <xdr:row>2</xdr:row>
      <xdr:rowOff>82550</xdr:rowOff>
    </xdr:from>
    <xdr:to>
      <xdr:col>1</xdr:col>
      <xdr:colOff>1425997</xdr:colOff>
      <xdr:row>2</xdr:row>
      <xdr:rowOff>1012509</xdr:rowOff>
    </xdr:to>
    <xdr:pic>
      <xdr:nvPicPr>
        <xdr:cNvPr id="9" name="Imagen 163">
          <a:extLst>
            <a:ext uri="{FF2B5EF4-FFF2-40B4-BE49-F238E27FC236}">
              <a16:creationId xmlns:a16="http://schemas.microsoft.com/office/drawing/2014/main" id="{C481EE31-7E67-416A-B934-6BC4B61C68E0}"/>
            </a:ext>
            <a:ext uri="{147F2762-F138-4A5C-976F-8EAC2B608ADB}">
              <a16:predDERef xmlns:a16="http://schemas.microsoft.com/office/drawing/2014/main" pred="{B85B98BD-5994-4952-A84C-0F6D7D015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6551" y="1587500"/>
          <a:ext cx="1352971" cy="929959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3</xdr:row>
      <xdr:rowOff>44450</xdr:rowOff>
    </xdr:from>
    <xdr:to>
      <xdr:col>1</xdr:col>
      <xdr:colOff>1362075</xdr:colOff>
      <xdr:row>3</xdr:row>
      <xdr:rowOff>982029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DBF58FD-7F1C-4829-8414-111246FE1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714500" y="2568575"/>
          <a:ext cx="1181100" cy="93757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4</xdr:row>
      <xdr:rowOff>57150</xdr:rowOff>
    </xdr:from>
    <xdr:to>
      <xdr:col>1</xdr:col>
      <xdr:colOff>1429205</xdr:colOff>
      <xdr:row>4</xdr:row>
      <xdr:rowOff>972769</xdr:rowOff>
    </xdr:to>
    <xdr:pic>
      <xdr:nvPicPr>
        <xdr:cNvPr id="11" name="Imagen 160">
          <a:extLst>
            <a:ext uri="{FF2B5EF4-FFF2-40B4-BE49-F238E27FC236}">
              <a16:creationId xmlns:a16="http://schemas.microsoft.com/office/drawing/2014/main" id="{704611B4-AC49-413B-8529-96C76DE7CE78}"/>
            </a:ext>
            <a:ext uri="{147F2762-F138-4A5C-976F-8EAC2B608ADB}">
              <a16:predDERef xmlns:a16="http://schemas.microsoft.com/office/drawing/2014/main" pred="{CF68748A-1CB8-4FE0-A4D7-CE8047038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0" y="3600450"/>
          <a:ext cx="1343480" cy="915619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5</xdr:row>
      <xdr:rowOff>26005</xdr:rowOff>
    </xdr:from>
    <xdr:to>
      <xdr:col>1</xdr:col>
      <xdr:colOff>1454150</xdr:colOff>
      <xdr:row>6</xdr:row>
      <xdr:rowOff>537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BD0E5138-ADB7-41D1-A41A-56EC37A97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5" y="4588480"/>
          <a:ext cx="1343025" cy="993707"/>
        </a:xfrm>
        <a:prstGeom prst="rect">
          <a:avLst/>
        </a:prstGeom>
      </xdr:spPr>
    </xdr:pic>
    <xdr:clientData/>
  </xdr:twoCellAnchor>
  <xdr:twoCellAnchor editAs="oneCell">
    <xdr:from>
      <xdr:col>1</xdr:col>
      <xdr:colOff>121673</xdr:colOff>
      <xdr:row>6</xdr:row>
      <xdr:rowOff>34926</xdr:rowOff>
    </xdr:from>
    <xdr:to>
      <xdr:col>1</xdr:col>
      <xdr:colOff>1463675</xdr:colOff>
      <xdr:row>6</xdr:row>
      <xdr:rowOff>989876</xdr:rowOff>
    </xdr:to>
    <xdr:pic>
      <xdr:nvPicPr>
        <xdr:cNvPr id="13" name="Imagen 216">
          <a:extLst>
            <a:ext uri="{FF2B5EF4-FFF2-40B4-BE49-F238E27FC236}">
              <a16:creationId xmlns:a16="http://schemas.microsoft.com/office/drawing/2014/main" id="{8B26E71D-B106-47CA-A2AC-F39DD5D3A0DA}"/>
            </a:ext>
            <a:ext uri="{147F2762-F138-4A5C-976F-8EAC2B608ADB}">
              <a16:predDERef xmlns:a16="http://schemas.microsoft.com/office/drawing/2014/main" pred="{5FF2806A-4F02-4EC9-AA25-7C6E14F11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198" y="5616576"/>
          <a:ext cx="1342002" cy="9549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7</xdr:row>
      <xdr:rowOff>57150</xdr:rowOff>
    </xdr:from>
    <xdr:to>
      <xdr:col>1</xdr:col>
      <xdr:colOff>1454150</xdr:colOff>
      <xdr:row>7</xdr:row>
      <xdr:rowOff>964782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E0BA4257-2F71-4A05-AB19-76531C747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" y="6657975"/>
          <a:ext cx="1390650" cy="904457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8</xdr:row>
      <xdr:rowOff>49932</xdr:rowOff>
    </xdr:from>
    <xdr:to>
      <xdr:col>1</xdr:col>
      <xdr:colOff>1362075</xdr:colOff>
      <xdr:row>8</xdr:row>
      <xdr:rowOff>935028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4F0DC9CB-EF35-47E2-91D1-2BC120984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7669932"/>
          <a:ext cx="1155700" cy="885096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9</xdr:row>
      <xdr:rowOff>25400</xdr:rowOff>
    </xdr:from>
    <xdr:to>
      <xdr:col>1</xdr:col>
      <xdr:colOff>1397000</xdr:colOff>
      <xdr:row>9</xdr:row>
      <xdr:rowOff>982225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297B10E-5889-4DB4-8AC7-504455D9A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2275" y="8664575"/>
          <a:ext cx="1238250" cy="956825"/>
        </a:xfrm>
        <a:prstGeom prst="rect">
          <a:avLst/>
        </a:prstGeom>
      </xdr:spPr>
    </xdr:pic>
    <xdr:clientData/>
  </xdr:twoCellAnchor>
  <xdr:oneCellAnchor>
    <xdr:from>
      <xdr:col>1</xdr:col>
      <xdr:colOff>44450</xdr:colOff>
      <xdr:row>10</xdr:row>
      <xdr:rowOff>63501</xdr:rowOff>
    </xdr:from>
    <xdr:ext cx="1349775" cy="927099"/>
    <xdr:pic>
      <xdr:nvPicPr>
        <xdr:cNvPr id="17" name="Imagen 223">
          <a:extLst>
            <a:ext uri="{FF2B5EF4-FFF2-40B4-BE49-F238E27FC236}">
              <a16:creationId xmlns:a16="http://schemas.microsoft.com/office/drawing/2014/main" id="{57D49268-D81E-40E1-A1E5-F096B11F2AF2}"/>
            </a:ext>
            <a:ext uri="{147F2762-F138-4A5C-976F-8EAC2B608ADB}">
              <a16:predDERef xmlns:a16="http://schemas.microsoft.com/office/drawing/2014/main" pred="{386B07FA-4A73-45F7-8179-0637E6E99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511300" y="9083676"/>
          <a:ext cx="1349775" cy="927099"/>
        </a:xfrm>
        <a:prstGeom prst="rect">
          <a:avLst/>
        </a:prstGeom>
      </xdr:spPr>
    </xdr:pic>
    <xdr:clientData/>
  </xdr:oneCellAnchor>
  <xdr:twoCellAnchor editAs="oneCell">
    <xdr:from>
      <xdr:col>1</xdr:col>
      <xdr:colOff>38100</xdr:colOff>
      <xdr:row>11</xdr:row>
      <xdr:rowOff>28576</xdr:rowOff>
    </xdr:from>
    <xdr:to>
      <xdr:col>1</xdr:col>
      <xdr:colOff>1499235</xdr:colOff>
      <xdr:row>11</xdr:row>
      <xdr:rowOff>969599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2551493-56A2-4C56-8D8B-F56DC7860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571625" y="10706101"/>
          <a:ext cx="1473200" cy="94102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2</xdr:row>
      <xdr:rowOff>57150</xdr:rowOff>
    </xdr:from>
    <xdr:to>
      <xdr:col>1</xdr:col>
      <xdr:colOff>1441449</xdr:colOff>
      <xdr:row>2</xdr:row>
      <xdr:rowOff>989644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8176243E-7A22-44A9-B92D-C71948E01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09724" y="1562100"/>
          <a:ext cx="1365250" cy="932494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</xdr:row>
      <xdr:rowOff>38100</xdr:rowOff>
    </xdr:from>
    <xdr:to>
      <xdr:col>1</xdr:col>
      <xdr:colOff>1454150</xdr:colOff>
      <xdr:row>3</xdr:row>
      <xdr:rowOff>933197</xdr:rowOff>
    </xdr:to>
    <xdr:pic>
      <xdr:nvPicPr>
        <xdr:cNvPr id="13" name="Imagen 1416">
          <a:extLst>
            <a:ext uri="{FF2B5EF4-FFF2-40B4-BE49-F238E27FC236}">
              <a16:creationId xmlns:a16="http://schemas.microsoft.com/office/drawing/2014/main" id="{03A8D2A9-D97E-4749-92E4-8A9404D389ED}"/>
            </a:ext>
            <a:ext uri="{147F2762-F138-4A5C-976F-8EAC2B608ADB}">
              <a16:predDERef xmlns:a16="http://schemas.microsoft.com/office/drawing/2014/main" pred="{6E36AF24-8127-6E8F-688C-D12E683A7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76400" y="2562225"/>
          <a:ext cx="1339850" cy="89509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</xdr:row>
      <xdr:rowOff>38101</xdr:rowOff>
    </xdr:from>
    <xdr:to>
      <xdr:col>2</xdr:col>
      <xdr:colOff>635</xdr:colOff>
      <xdr:row>4</xdr:row>
      <xdr:rowOff>983928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4E2AE44D-5F71-49B9-934D-B65F1423FB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37" r="3844"/>
        <a:stretch/>
      </xdr:blipFill>
      <xdr:spPr>
        <a:xfrm>
          <a:off x="1676400" y="3581401"/>
          <a:ext cx="1358900" cy="945827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</xdr:row>
      <xdr:rowOff>29180</xdr:rowOff>
    </xdr:from>
    <xdr:to>
      <xdr:col>1</xdr:col>
      <xdr:colOff>1455956</xdr:colOff>
      <xdr:row>5</xdr:row>
      <xdr:rowOff>971550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FBDCFDC6-5ECA-44AE-8E0D-F2781A733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00200" y="4591655"/>
          <a:ext cx="1411506" cy="94237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6</xdr:row>
      <xdr:rowOff>47626</xdr:rowOff>
    </xdr:from>
    <xdr:to>
      <xdr:col>1</xdr:col>
      <xdr:colOff>1282700</xdr:colOff>
      <xdr:row>6</xdr:row>
      <xdr:rowOff>954160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37F69D20-625A-470F-839B-3CCEE9336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0" y="5629276"/>
          <a:ext cx="1082675" cy="906534"/>
        </a:xfrm>
        <a:prstGeom prst="rect">
          <a:avLst/>
        </a:prstGeom>
      </xdr:spPr>
    </xdr:pic>
    <xdr:clientData/>
  </xdr:twoCellAnchor>
  <xdr:twoCellAnchor editAs="oneCell">
    <xdr:from>
      <xdr:col>1</xdr:col>
      <xdr:colOff>44450</xdr:colOff>
      <xdr:row>7</xdr:row>
      <xdr:rowOff>36924</xdr:rowOff>
    </xdr:from>
    <xdr:to>
      <xdr:col>1</xdr:col>
      <xdr:colOff>1397000</xdr:colOff>
      <xdr:row>7</xdr:row>
      <xdr:rowOff>990953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2D86A290-D90B-440F-B4C6-DD5A33F8B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7975" y="6637749"/>
          <a:ext cx="1355725" cy="954029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8</xdr:row>
      <xdr:rowOff>34926</xdr:rowOff>
    </xdr:from>
    <xdr:to>
      <xdr:col>1</xdr:col>
      <xdr:colOff>1314450</xdr:colOff>
      <xdr:row>8</xdr:row>
      <xdr:rowOff>972752</xdr:rowOff>
    </xdr:to>
    <xdr:pic>
      <xdr:nvPicPr>
        <xdr:cNvPr id="18" name="Imagen 825">
          <a:extLst>
            <a:ext uri="{FF2B5EF4-FFF2-40B4-BE49-F238E27FC236}">
              <a16:creationId xmlns:a16="http://schemas.microsoft.com/office/drawing/2014/main" id="{A820C13D-AEB8-4C8B-A955-412F8830E12C}"/>
            </a:ext>
            <a:ext uri="{147F2762-F138-4A5C-976F-8EAC2B608ADB}">
              <a16:predDERef xmlns:a16="http://schemas.microsoft.com/office/drawing/2014/main" pred="{D200382D-3015-4C56-A190-9AC61F4BE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5" y="7654926"/>
          <a:ext cx="1104900" cy="937826"/>
        </a:xfrm>
        <a:prstGeom prst="rect">
          <a:avLst/>
        </a:prstGeom>
      </xdr:spPr>
    </xdr:pic>
    <xdr:clientData/>
  </xdr:twoCellAnchor>
  <xdr:twoCellAnchor editAs="oneCell">
    <xdr:from>
      <xdr:col>1</xdr:col>
      <xdr:colOff>187325</xdr:colOff>
      <xdr:row>9</xdr:row>
      <xdr:rowOff>44450</xdr:rowOff>
    </xdr:from>
    <xdr:to>
      <xdr:col>1</xdr:col>
      <xdr:colOff>1297574</xdr:colOff>
      <xdr:row>9</xdr:row>
      <xdr:rowOff>969818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B7E6289C-F44F-4DD3-931C-1EBCB3350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20850" y="8683625"/>
          <a:ext cx="1110249" cy="92536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10</xdr:row>
      <xdr:rowOff>57150</xdr:rowOff>
    </xdr:from>
    <xdr:to>
      <xdr:col>1</xdr:col>
      <xdr:colOff>1340248</xdr:colOff>
      <xdr:row>10</xdr:row>
      <xdr:rowOff>958850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991B42A8-8942-44A5-B975-F8F3E0801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04975" y="9715500"/>
          <a:ext cx="1168798" cy="9017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11</xdr:row>
      <xdr:rowOff>34925</xdr:rowOff>
    </xdr:from>
    <xdr:to>
      <xdr:col>1</xdr:col>
      <xdr:colOff>1435674</xdr:colOff>
      <xdr:row>11</xdr:row>
      <xdr:rowOff>949325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36BCB0D3-1CF7-4567-A70C-94AE69D235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109"/>
        <a:stretch/>
      </xdr:blipFill>
      <xdr:spPr>
        <a:xfrm flipH="1">
          <a:off x="1638300" y="10712450"/>
          <a:ext cx="1330899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12</xdr:row>
      <xdr:rowOff>47625</xdr:rowOff>
    </xdr:from>
    <xdr:to>
      <xdr:col>1</xdr:col>
      <xdr:colOff>1447800</xdr:colOff>
      <xdr:row>12</xdr:row>
      <xdr:rowOff>993713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4CD69A8B-E7A8-4E8F-AB97-C43126C34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47825" y="11744325"/>
          <a:ext cx="1333500" cy="94608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13</xdr:row>
      <xdr:rowOff>66675</xdr:rowOff>
    </xdr:from>
    <xdr:to>
      <xdr:col>1</xdr:col>
      <xdr:colOff>1435100</xdr:colOff>
      <xdr:row>13</xdr:row>
      <xdr:rowOff>954966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2318EBD5-B1DF-4286-A7C1-BEA8E34C0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775" y="12782550"/>
          <a:ext cx="1339850" cy="888291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123826</xdr:colOff>
      <xdr:row>14</xdr:row>
      <xdr:rowOff>56129</xdr:rowOff>
    </xdr:from>
    <xdr:to>
      <xdr:col>1</xdr:col>
      <xdr:colOff>1454150</xdr:colOff>
      <xdr:row>14</xdr:row>
      <xdr:rowOff>982805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3F9A27A7-695E-46BB-B6B8-B82E1D67D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7351" y="13791179"/>
          <a:ext cx="1333499" cy="923501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</xdr:row>
      <xdr:rowOff>54091</xdr:rowOff>
    </xdr:from>
    <xdr:to>
      <xdr:col>2</xdr:col>
      <xdr:colOff>3809</xdr:colOff>
      <xdr:row>15</xdr:row>
      <xdr:rowOff>990600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43312A17-AEC3-4AE3-AD06-5F94EB7939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2"/>
        <a:stretch/>
      </xdr:blipFill>
      <xdr:spPr>
        <a:xfrm>
          <a:off x="1590675" y="14808316"/>
          <a:ext cx="1457324" cy="936509"/>
        </a:xfrm>
        <a:prstGeom prst="rect">
          <a:avLst/>
        </a:prstGeom>
      </xdr:spPr>
    </xdr:pic>
    <xdr:clientData/>
  </xdr:twoCellAnchor>
  <xdr:twoCellAnchor editAs="oneCell">
    <xdr:from>
      <xdr:col>1</xdr:col>
      <xdr:colOff>98422</xdr:colOff>
      <xdr:row>16</xdr:row>
      <xdr:rowOff>53975</xdr:rowOff>
    </xdr:from>
    <xdr:to>
      <xdr:col>1</xdr:col>
      <xdr:colOff>1457324</xdr:colOff>
      <xdr:row>16</xdr:row>
      <xdr:rowOff>972728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488A535D-ADBF-42EF-A8BF-5543FB132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31947" y="15827375"/>
          <a:ext cx="1387477" cy="918753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17</xdr:row>
      <xdr:rowOff>38100</xdr:rowOff>
    </xdr:from>
    <xdr:to>
      <xdr:col>1</xdr:col>
      <xdr:colOff>1455640</xdr:colOff>
      <xdr:row>17</xdr:row>
      <xdr:rowOff>946149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F825F981-7512-44C7-ADC6-F9B3D061D4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29" b="5593"/>
        <a:stretch/>
      </xdr:blipFill>
      <xdr:spPr>
        <a:xfrm flipH="1">
          <a:off x="1647824" y="16830675"/>
          <a:ext cx="1344516" cy="904874"/>
        </a:xfrm>
        <a:prstGeom prst="rect">
          <a:avLst/>
        </a:prstGeom>
      </xdr:spPr>
    </xdr:pic>
    <xdr:clientData/>
  </xdr:twoCellAnchor>
  <xdr:twoCellAnchor editAs="oneCell">
    <xdr:from>
      <xdr:col>1</xdr:col>
      <xdr:colOff>98422</xdr:colOff>
      <xdr:row>18</xdr:row>
      <xdr:rowOff>19050</xdr:rowOff>
    </xdr:from>
    <xdr:to>
      <xdr:col>2</xdr:col>
      <xdr:colOff>2339</xdr:colOff>
      <xdr:row>18</xdr:row>
      <xdr:rowOff>987965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44A079EA-7539-4D45-87A5-C2CA44CAE3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97" r="4871" b="7105"/>
        <a:stretch/>
      </xdr:blipFill>
      <xdr:spPr>
        <a:xfrm flipH="1">
          <a:off x="1631947" y="17830800"/>
          <a:ext cx="1402517" cy="968915"/>
        </a:xfrm>
        <a:prstGeom prst="rect">
          <a:avLst/>
        </a:prstGeom>
      </xdr:spPr>
    </xdr:pic>
    <xdr:clientData/>
  </xdr:twoCellAnchor>
  <xdr:twoCellAnchor editAs="oneCell">
    <xdr:from>
      <xdr:col>1</xdr:col>
      <xdr:colOff>73025</xdr:colOff>
      <xdr:row>19</xdr:row>
      <xdr:rowOff>25401</xdr:rowOff>
    </xdr:from>
    <xdr:to>
      <xdr:col>1</xdr:col>
      <xdr:colOff>1439032</xdr:colOff>
      <xdr:row>19</xdr:row>
      <xdr:rowOff>981076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B9852BCE-AA56-47FF-BAC4-DF7C4D6FAC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42"/>
        <a:stretch/>
      </xdr:blipFill>
      <xdr:spPr>
        <a:xfrm>
          <a:off x="1606550" y="18856326"/>
          <a:ext cx="1366007" cy="95567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20</xdr:row>
      <xdr:rowOff>32586</xdr:rowOff>
    </xdr:from>
    <xdr:to>
      <xdr:col>1</xdr:col>
      <xdr:colOff>1454150</xdr:colOff>
      <xdr:row>20</xdr:row>
      <xdr:rowOff>984242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90D90A93-C3CD-47A0-8A3D-300244199D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70"/>
        <a:stretch/>
      </xdr:blipFill>
      <xdr:spPr>
        <a:xfrm>
          <a:off x="1647825" y="19882686"/>
          <a:ext cx="1362075" cy="948481"/>
        </a:xfrm>
        <a:prstGeom prst="rect">
          <a:avLst/>
        </a:prstGeom>
      </xdr:spPr>
    </xdr:pic>
    <xdr:clientData/>
  </xdr:twoCellAnchor>
  <xdr:twoCellAnchor editAs="oneCell">
    <xdr:from>
      <xdr:col>1</xdr:col>
      <xdr:colOff>22221</xdr:colOff>
      <xdr:row>21</xdr:row>
      <xdr:rowOff>76200</xdr:rowOff>
    </xdr:from>
    <xdr:to>
      <xdr:col>1</xdr:col>
      <xdr:colOff>1444640</xdr:colOff>
      <xdr:row>21</xdr:row>
      <xdr:rowOff>987426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A6D129B6-8882-4619-909B-92204DC9D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555746" y="20945475"/>
          <a:ext cx="1422419" cy="91122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22</xdr:row>
      <xdr:rowOff>15875</xdr:rowOff>
    </xdr:from>
    <xdr:to>
      <xdr:col>1</xdr:col>
      <xdr:colOff>1447800</xdr:colOff>
      <xdr:row>22</xdr:row>
      <xdr:rowOff>939911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F288A17-4756-4264-8ADE-CD226FEE3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775" y="21904325"/>
          <a:ext cx="1352550" cy="927211"/>
        </a:xfrm>
        <a:prstGeom prst="rect">
          <a:avLst/>
        </a:prstGeom>
      </xdr:spPr>
    </xdr:pic>
    <xdr:clientData/>
  </xdr:twoCellAnchor>
  <xdr:twoCellAnchor editAs="oneCell">
    <xdr:from>
      <xdr:col>1</xdr:col>
      <xdr:colOff>34925</xdr:colOff>
      <xdr:row>23</xdr:row>
      <xdr:rowOff>57150</xdr:rowOff>
    </xdr:from>
    <xdr:to>
      <xdr:col>1</xdr:col>
      <xdr:colOff>1454150</xdr:colOff>
      <xdr:row>23</xdr:row>
      <xdr:rowOff>953201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DB0564C0-285A-4FC5-BF55-16CD776DCD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1"/>
        <a:stretch/>
      </xdr:blipFill>
      <xdr:spPr>
        <a:xfrm>
          <a:off x="1568450" y="22964775"/>
          <a:ext cx="1422400" cy="8960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24</xdr:row>
      <xdr:rowOff>18754</xdr:rowOff>
    </xdr:from>
    <xdr:to>
      <xdr:col>1</xdr:col>
      <xdr:colOff>1450974</xdr:colOff>
      <xdr:row>24</xdr:row>
      <xdr:rowOff>1001556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16EBD51B-503F-4E05-9984-77D6B0C690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6" r="2299" b="6704"/>
        <a:stretch/>
      </xdr:blipFill>
      <xdr:spPr>
        <a:xfrm flipH="1">
          <a:off x="1571625" y="23945554"/>
          <a:ext cx="1412874" cy="979627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25</xdr:row>
      <xdr:rowOff>57150</xdr:rowOff>
    </xdr:from>
    <xdr:to>
      <xdr:col>1</xdr:col>
      <xdr:colOff>1454874</xdr:colOff>
      <xdr:row>25</xdr:row>
      <xdr:rowOff>933447</xdr:rowOff>
    </xdr:to>
    <xdr:pic>
      <xdr:nvPicPr>
        <xdr:cNvPr id="35" name="Imagen 1307">
          <a:extLst>
            <a:ext uri="{FF2B5EF4-FFF2-40B4-BE49-F238E27FC236}">
              <a16:creationId xmlns:a16="http://schemas.microsoft.com/office/drawing/2014/main" id="{56C86BD0-0190-456F-AF57-3EF7D9EE0037}"/>
            </a:ext>
            <a:ext uri="{147F2762-F138-4A5C-976F-8EAC2B608ADB}">
              <a16:predDERef xmlns:a16="http://schemas.microsoft.com/office/drawing/2014/main" pred="{6F9A76D5-E5B9-6AA5-5292-8B44A3352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19249" y="25003125"/>
          <a:ext cx="1397725" cy="876297"/>
        </a:xfrm>
        <a:prstGeom prst="rect">
          <a:avLst/>
        </a:prstGeom>
      </xdr:spPr>
    </xdr:pic>
    <xdr:clientData/>
  </xdr:twoCellAnchor>
  <xdr:twoCellAnchor editAs="oneCell">
    <xdr:from>
      <xdr:col>1</xdr:col>
      <xdr:colOff>60324</xdr:colOff>
      <xdr:row>26</xdr:row>
      <xdr:rowOff>38101</xdr:rowOff>
    </xdr:from>
    <xdr:to>
      <xdr:col>2</xdr:col>
      <xdr:colOff>2618</xdr:colOff>
      <xdr:row>26</xdr:row>
      <xdr:rowOff>971551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CD3261AF-F649-41A4-A9B9-31C90CF1D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593849" y="26003251"/>
          <a:ext cx="1399619" cy="9334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28</xdr:row>
      <xdr:rowOff>47624</xdr:rowOff>
    </xdr:from>
    <xdr:to>
      <xdr:col>1</xdr:col>
      <xdr:colOff>1455422</xdr:colOff>
      <xdr:row>28</xdr:row>
      <xdr:rowOff>977900</xdr:rowOff>
    </xdr:to>
    <xdr:pic>
      <xdr:nvPicPr>
        <xdr:cNvPr id="37" name="Imagen 1316">
          <a:extLst>
            <a:ext uri="{FF2B5EF4-FFF2-40B4-BE49-F238E27FC236}">
              <a16:creationId xmlns:a16="http://schemas.microsoft.com/office/drawing/2014/main" id="{9DF46C7A-8DE6-482F-86D7-66198E43F738}"/>
            </a:ext>
            <a:ext uri="{147F2762-F138-4A5C-976F-8EAC2B608ADB}">
              <a16:predDERef xmlns:a16="http://schemas.microsoft.com/office/drawing/2014/main" pred="{18BC0956-5697-FF27-A94C-80EE307FD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725" y="27031949"/>
          <a:ext cx="1407797" cy="93345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29</xdr:row>
      <xdr:rowOff>57150</xdr:rowOff>
    </xdr:from>
    <xdr:to>
      <xdr:col>2</xdr:col>
      <xdr:colOff>3296</xdr:colOff>
      <xdr:row>29</xdr:row>
      <xdr:rowOff>972921</xdr:rowOff>
    </xdr:to>
    <xdr:pic>
      <xdr:nvPicPr>
        <xdr:cNvPr id="38" name="Imagen 827">
          <a:extLst>
            <a:ext uri="{FF2B5EF4-FFF2-40B4-BE49-F238E27FC236}">
              <a16:creationId xmlns:a16="http://schemas.microsoft.com/office/drawing/2014/main" id="{D47A58D9-2F8E-4519-A4E5-02F1208CD6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8" b="10067"/>
        <a:stretch/>
      </xdr:blipFill>
      <xdr:spPr>
        <a:xfrm>
          <a:off x="1581151" y="28060650"/>
          <a:ext cx="1466335" cy="915771"/>
        </a:xfrm>
        <a:prstGeom prst="rect">
          <a:avLst/>
        </a:prstGeom>
      </xdr:spPr>
    </xdr:pic>
    <xdr:clientData/>
  </xdr:twoCellAnchor>
  <xdr:twoCellAnchor editAs="oneCell">
    <xdr:from>
      <xdr:col>1</xdr:col>
      <xdr:colOff>34925</xdr:colOff>
      <xdr:row>30</xdr:row>
      <xdr:rowOff>73025</xdr:rowOff>
    </xdr:from>
    <xdr:to>
      <xdr:col>2</xdr:col>
      <xdr:colOff>4391</xdr:colOff>
      <xdr:row>30</xdr:row>
      <xdr:rowOff>987425</xdr:rowOff>
    </xdr:to>
    <xdr:pic>
      <xdr:nvPicPr>
        <xdr:cNvPr id="39" name="Imagen 1446">
          <a:extLst>
            <a:ext uri="{FF2B5EF4-FFF2-40B4-BE49-F238E27FC236}">
              <a16:creationId xmlns:a16="http://schemas.microsoft.com/office/drawing/2014/main" id="{BDA72DC5-6265-4418-BA41-E35432F8FDDD}"/>
            </a:ext>
            <a:ext uri="{147F2762-F138-4A5C-976F-8EAC2B608ADB}">
              <a16:predDERef xmlns:a16="http://schemas.microsoft.com/office/drawing/2014/main" pred="{3F5B2292-8D64-458D-677C-63B796372D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28" t="9813" r="7299" b="8233"/>
        <a:stretch/>
      </xdr:blipFill>
      <xdr:spPr>
        <a:xfrm flipH="1">
          <a:off x="1568450" y="29095700"/>
          <a:ext cx="1472511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31</xdr:row>
      <xdr:rowOff>15875</xdr:rowOff>
    </xdr:from>
    <xdr:to>
      <xdr:col>2</xdr:col>
      <xdr:colOff>270</xdr:colOff>
      <xdr:row>31</xdr:row>
      <xdr:rowOff>973174</xdr:rowOff>
    </xdr:to>
    <xdr:pic>
      <xdr:nvPicPr>
        <xdr:cNvPr id="40" name="Imagen 1448">
          <a:extLst>
            <a:ext uri="{FF2B5EF4-FFF2-40B4-BE49-F238E27FC236}">
              <a16:creationId xmlns:a16="http://schemas.microsoft.com/office/drawing/2014/main" id="{3B961842-BF73-46D4-84FF-7EC09502A576}"/>
            </a:ext>
            <a:ext uri="{147F2762-F138-4A5C-976F-8EAC2B608ADB}">
              <a16:predDERef xmlns:a16="http://schemas.microsoft.com/office/drawing/2014/main" pred="{5C3ED184-4BCF-7A11-C636-30BDED317C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84" r="4026" b="11794"/>
        <a:stretch/>
      </xdr:blipFill>
      <xdr:spPr>
        <a:xfrm>
          <a:off x="1666875" y="30057725"/>
          <a:ext cx="1362345" cy="957299"/>
        </a:xfrm>
        <a:prstGeom prst="rect">
          <a:avLst/>
        </a:prstGeom>
      </xdr:spPr>
    </xdr:pic>
    <xdr:clientData/>
  </xdr:twoCellAnchor>
  <xdr:twoCellAnchor editAs="oneCell">
    <xdr:from>
      <xdr:col>1</xdr:col>
      <xdr:colOff>60324</xdr:colOff>
      <xdr:row>32</xdr:row>
      <xdr:rowOff>25400</xdr:rowOff>
    </xdr:from>
    <xdr:to>
      <xdr:col>2</xdr:col>
      <xdr:colOff>3809</xdr:colOff>
      <xdr:row>32</xdr:row>
      <xdr:rowOff>969815</xdr:rowOff>
    </xdr:to>
    <xdr:pic>
      <xdr:nvPicPr>
        <xdr:cNvPr id="41" name="Imagen 828">
          <a:extLst>
            <a:ext uri="{FF2B5EF4-FFF2-40B4-BE49-F238E27FC236}">
              <a16:creationId xmlns:a16="http://schemas.microsoft.com/office/drawing/2014/main" id="{A8C47F7E-AB03-4997-A6A0-1E047D3F50A4}"/>
            </a:ext>
            <a:ext uri="{147F2762-F138-4A5C-976F-8EAC2B608ADB}">
              <a16:predDERef xmlns:a16="http://schemas.microsoft.com/office/drawing/2014/main" pred="{7D85B5BB-9F48-45F2-88C7-A5F0306541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2" b="7118"/>
        <a:stretch/>
      </xdr:blipFill>
      <xdr:spPr>
        <a:xfrm flipH="1">
          <a:off x="1593849" y="31086425"/>
          <a:ext cx="1457325" cy="94441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33</xdr:row>
      <xdr:rowOff>142875</xdr:rowOff>
    </xdr:from>
    <xdr:to>
      <xdr:col>1</xdr:col>
      <xdr:colOff>1411819</xdr:colOff>
      <xdr:row>33</xdr:row>
      <xdr:rowOff>892175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557CE12B-9802-443E-AA77-B06D45A0D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50" y="32223075"/>
          <a:ext cx="1249894" cy="749300"/>
        </a:xfrm>
        <a:prstGeom prst="rect">
          <a:avLst/>
        </a:prstGeom>
      </xdr:spPr>
    </xdr:pic>
    <xdr:clientData/>
  </xdr:twoCellAnchor>
  <xdr:twoCellAnchor editAs="oneCell">
    <xdr:from>
      <xdr:col>1</xdr:col>
      <xdr:colOff>185460</xdr:colOff>
      <xdr:row>27</xdr:row>
      <xdr:rowOff>60130</xdr:rowOff>
    </xdr:from>
    <xdr:to>
      <xdr:col>1</xdr:col>
      <xdr:colOff>1237210</xdr:colOff>
      <xdr:row>27</xdr:row>
      <xdr:rowOff>914400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F0EA59-6005-48C5-898D-B8FE3B2F9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310" y="26244355"/>
          <a:ext cx="1051750" cy="8542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123823</xdr:colOff>
      <xdr:row>2</xdr:row>
      <xdr:rowOff>57150</xdr:rowOff>
    </xdr:from>
    <xdr:to>
      <xdr:col>1</xdr:col>
      <xdr:colOff>1450974</xdr:colOff>
      <xdr:row>2</xdr:row>
      <xdr:rowOff>981715</xdr:rowOff>
    </xdr:to>
    <xdr:pic>
      <xdr:nvPicPr>
        <xdr:cNvPr id="33" name="Imagen 527">
          <a:extLst>
            <a:ext uri="{FF2B5EF4-FFF2-40B4-BE49-F238E27FC236}">
              <a16:creationId xmlns:a16="http://schemas.microsoft.com/office/drawing/2014/main" id="{BC64B0BD-EEE1-4B23-AC89-4C0D2C36B75A}"/>
            </a:ext>
            <a:ext uri="{147F2762-F138-4A5C-976F-8EAC2B608ADB}">
              <a16:predDERef xmlns:a16="http://schemas.microsoft.com/office/drawing/2014/main" pred="{53222B38-3A49-4F92-BA53-7A3175853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57348" y="1562100"/>
          <a:ext cx="1327151" cy="921390"/>
        </a:xfrm>
        <a:prstGeom prst="rect">
          <a:avLst/>
        </a:prstGeom>
      </xdr:spPr>
    </xdr:pic>
    <xdr:clientData/>
  </xdr:twoCellAnchor>
  <xdr:twoCellAnchor editAs="oneCell">
    <xdr:from>
      <xdr:col>1</xdr:col>
      <xdr:colOff>44451</xdr:colOff>
      <xdr:row>3</xdr:row>
      <xdr:rowOff>63501</xdr:rowOff>
    </xdr:from>
    <xdr:to>
      <xdr:col>1</xdr:col>
      <xdr:colOff>1457326</xdr:colOff>
      <xdr:row>3</xdr:row>
      <xdr:rowOff>968647</xdr:rowOff>
    </xdr:to>
    <xdr:pic>
      <xdr:nvPicPr>
        <xdr:cNvPr id="34" name="Imagen 529">
          <a:extLst>
            <a:ext uri="{FF2B5EF4-FFF2-40B4-BE49-F238E27FC236}">
              <a16:creationId xmlns:a16="http://schemas.microsoft.com/office/drawing/2014/main" id="{16C8A7F1-4355-4C85-AA88-45857B91E333}"/>
            </a:ext>
            <a:ext uri="{147F2762-F138-4A5C-976F-8EAC2B608ADB}">
              <a16:predDERef xmlns:a16="http://schemas.microsoft.com/office/drawing/2014/main" pred="{D0B03547-CDDD-4AE7-A0EC-9A67F6FA7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7976" y="2587626"/>
          <a:ext cx="1409700" cy="90514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4</xdr:row>
      <xdr:rowOff>44450</xdr:rowOff>
    </xdr:from>
    <xdr:to>
      <xdr:col>1</xdr:col>
      <xdr:colOff>1466850</xdr:colOff>
      <xdr:row>4</xdr:row>
      <xdr:rowOff>1002427</xdr:rowOff>
    </xdr:to>
    <xdr:pic>
      <xdr:nvPicPr>
        <xdr:cNvPr id="35" name="Imagen 236">
          <a:extLst>
            <a:ext uri="{FF2B5EF4-FFF2-40B4-BE49-F238E27FC236}">
              <a16:creationId xmlns:a16="http://schemas.microsoft.com/office/drawing/2014/main" id="{D744617A-92EA-4B08-9D1A-BC9C49077AC7}"/>
            </a:ext>
            <a:ext uri="{147F2762-F138-4A5C-976F-8EAC2B608ADB}">
              <a16:predDERef xmlns:a16="http://schemas.microsoft.com/office/drawing/2014/main" pred="{4D7C8778-2EF1-43A9-8897-B82E065DC1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4" t="7091"/>
        <a:stretch/>
      </xdr:blipFill>
      <xdr:spPr>
        <a:xfrm flipH="1">
          <a:off x="1619249" y="3587750"/>
          <a:ext cx="1381126" cy="96115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5</xdr:row>
      <xdr:rowOff>38101</xdr:rowOff>
    </xdr:from>
    <xdr:to>
      <xdr:col>1</xdr:col>
      <xdr:colOff>1416050</xdr:colOff>
      <xdr:row>5</xdr:row>
      <xdr:rowOff>959430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C1747157-4CCD-45E3-97E7-130BF78A4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726" y="4600576"/>
          <a:ext cx="1343024" cy="924504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6</xdr:row>
      <xdr:rowOff>25401</xdr:rowOff>
    </xdr:from>
    <xdr:to>
      <xdr:col>1</xdr:col>
      <xdr:colOff>1447800</xdr:colOff>
      <xdr:row>6</xdr:row>
      <xdr:rowOff>992911</xdr:rowOff>
    </xdr:to>
    <xdr:pic>
      <xdr:nvPicPr>
        <xdr:cNvPr id="37" name="Imagen 532">
          <a:extLst>
            <a:ext uri="{FF2B5EF4-FFF2-40B4-BE49-F238E27FC236}">
              <a16:creationId xmlns:a16="http://schemas.microsoft.com/office/drawing/2014/main" id="{EF7CA6C3-A3E2-44FB-9C3D-A360772FD728}"/>
            </a:ext>
            <a:ext uri="{147F2762-F138-4A5C-976F-8EAC2B608ADB}">
              <a16:predDERef xmlns:a16="http://schemas.microsoft.com/office/drawing/2014/main" pred="{11111BC3-B8E8-4B49-9490-A822CB5C9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4175" y="5607051"/>
          <a:ext cx="1327150" cy="96751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142876</xdr:colOff>
      <xdr:row>7</xdr:row>
      <xdr:rowOff>76201</xdr:rowOff>
    </xdr:from>
    <xdr:to>
      <xdr:col>1</xdr:col>
      <xdr:colOff>1352551</xdr:colOff>
      <xdr:row>7</xdr:row>
      <xdr:rowOff>961769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4DE18F24-C5E1-412C-853B-3F54D9466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1" y="6677026"/>
          <a:ext cx="1209675" cy="88556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8</xdr:row>
      <xdr:rowOff>66675</xdr:rowOff>
    </xdr:from>
    <xdr:to>
      <xdr:col>1</xdr:col>
      <xdr:colOff>1409700</xdr:colOff>
      <xdr:row>8</xdr:row>
      <xdr:rowOff>952526</xdr:rowOff>
    </xdr:to>
    <xdr:pic>
      <xdr:nvPicPr>
        <xdr:cNvPr id="39" name="Imagen 551">
          <a:extLst>
            <a:ext uri="{FF2B5EF4-FFF2-40B4-BE49-F238E27FC236}">
              <a16:creationId xmlns:a16="http://schemas.microsoft.com/office/drawing/2014/main" id="{F3D88C22-F383-4113-9D84-38EDB5C27B02}"/>
            </a:ext>
            <a:ext uri="{147F2762-F138-4A5C-976F-8EAC2B608ADB}">
              <a16:predDERef xmlns:a16="http://schemas.microsoft.com/office/drawing/2014/main" pred="{E5FF976B-B17B-4C00-BECC-6C46D0390A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701"/>
        <a:stretch/>
      </xdr:blipFill>
      <xdr:spPr>
        <a:xfrm>
          <a:off x="1685925" y="7686675"/>
          <a:ext cx="1257300" cy="885851"/>
        </a:xfrm>
        <a:prstGeom prst="rect">
          <a:avLst/>
        </a:prstGeom>
      </xdr:spPr>
    </xdr:pic>
    <xdr:clientData/>
  </xdr:twoCellAnchor>
  <xdr:twoCellAnchor editAs="oneCell">
    <xdr:from>
      <xdr:col>1</xdr:col>
      <xdr:colOff>155574</xdr:colOff>
      <xdr:row>9</xdr:row>
      <xdr:rowOff>38102</xdr:rowOff>
    </xdr:from>
    <xdr:to>
      <xdr:col>1</xdr:col>
      <xdr:colOff>1438275</xdr:colOff>
      <xdr:row>9</xdr:row>
      <xdr:rowOff>961105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E9873FD3-13C3-4065-829B-72DD6C28BE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814"/>
        <a:stretch/>
      </xdr:blipFill>
      <xdr:spPr>
        <a:xfrm flipH="1">
          <a:off x="1689099" y="8677277"/>
          <a:ext cx="1282701" cy="92300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10</xdr:row>
      <xdr:rowOff>19050</xdr:rowOff>
    </xdr:from>
    <xdr:to>
      <xdr:col>1</xdr:col>
      <xdr:colOff>1447800</xdr:colOff>
      <xdr:row>10</xdr:row>
      <xdr:rowOff>998007</xdr:rowOff>
    </xdr:to>
    <xdr:pic>
      <xdr:nvPicPr>
        <xdr:cNvPr id="41" name="Imagen 552">
          <a:extLst>
            <a:ext uri="{FF2B5EF4-FFF2-40B4-BE49-F238E27FC236}">
              <a16:creationId xmlns:a16="http://schemas.microsoft.com/office/drawing/2014/main" id="{159B874B-B4E3-44BC-82FD-A20BE9F6D02E}"/>
            </a:ext>
            <a:ext uri="{147F2762-F138-4A5C-976F-8EAC2B608ADB}">
              <a16:predDERef xmlns:a16="http://schemas.microsoft.com/office/drawing/2014/main" pred="{79971EA3-96FF-4B06-A063-761C3BBAAA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58"/>
        <a:stretch/>
      </xdr:blipFill>
      <xdr:spPr>
        <a:xfrm>
          <a:off x="1628775" y="9677400"/>
          <a:ext cx="1352550" cy="982132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11</xdr:row>
      <xdr:rowOff>57151</xdr:rowOff>
    </xdr:from>
    <xdr:to>
      <xdr:col>1</xdr:col>
      <xdr:colOff>1371600</xdr:colOff>
      <xdr:row>11</xdr:row>
      <xdr:rowOff>973485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2E9E8220-38FA-44F6-8907-1CA21A0E6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10734676"/>
          <a:ext cx="1238250" cy="916334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12</xdr:row>
      <xdr:rowOff>28575</xdr:rowOff>
    </xdr:from>
    <xdr:to>
      <xdr:col>1</xdr:col>
      <xdr:colOff>1466850</xdr:colOff>
      <xdr:row>12</xdr:row>
      <xdr:rowOff>981553</xdr:rowOff>
    </xdr:to>
    <xdr:pic>
      <xdr:nvPicPr>
        <xdr:cNvPr id="43" name="Imagen 588">
          <a:extLst>
            <a:ext uri="{FF2B5EF4-FFF2-40B4-BE49-F238E27FC236}">
              <a16:creationId xmlns:a16="http://schemas.microsoft.com/office/drawing/2014/main" id="{9DF1C029-21E5-498E-9B97-1D147C517C90}"/>
            </a:ext>
            <a:ext uri="{147F2762-F138-4A5C-976F-8EAC2B608ADB}">
              <a16:predDERef xmlns:a16="http://schemas.microsoft.com/office/drawing/2014/main" pred="{18DBAADD-C9B9-4ADB-AE6F-F3124F36C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47825" y="11725275"/>
          <a:ext cx="1352550" cy="952978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13</xdr:row>
      <xdr:rowOff>38101</xdr:rowOff>
    </xdr:from>
    <xdr:to>
      <xdr:col>1</xdr:col>
      <xdr:colOff>1447801</xdr:colOff>
      <xdr:row>13</xdr:row>
      <xdr:rowOff>982113</xdr:rowOff>
    </xdr:to>
    <xdr:pic>
      <xdr:nvPicPr>
        <xdr:cNvPr id="44" name="Imagen 235">
          <a:extLst>
            <a:ext uri="{FF2B5EF4-FFF2-40B4-BE49-F238E27FC236}">
              <a16:creationId xmlns:a16="http://schemas.microsoft.com/office/drawing/2014/main" id="{F7DBB37F-1DB6-44AE-8314-9C836F70FB67}"/>
            </a:ext>
            <a:ext uri="{147F2762-F138-4A5C-976F-8EAC2B608ADB}">
              <a16:predDERef xmlns:a16="http://schemas.microsoft.com/office/drawing/2014/main" pred="{8B931326-0F5C-4C24-A03A-2870D77C8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726" y="12753976"/>
          <a:ext cx="1371600" cy="940837"/>
        </a:xfrm>
        <a:prstGeom prst="rect">
          <a:avLst/>
        </a:prstGeom>
      </xdr:spPr>
    </xdr:pic>
    <xdr:clientData/>
  </xdr:twoCellAnchor>
  <xdr:twoCellAnchor editAs="oneCell">
    <xdr:from>
      <xdr:col>1</xdr:col>
      <xdr:colOff>6350</xdr:colOff>
      <xdr:row>14</xdr:row>
      <xdr:rowOff>38101</xdr:rowOff>
    </xdr:from>
    <xdr:to>
      <xdr:col>1</xdr:col>
      <xdr:colOff>1438275</xdr:colOff>
      <xdr:row>14</xdr:row>
      <xdr:rowOff>983157</xdr:rowOff>
    </xdr:to>
    <xdr:pic>
      <xdr:nvPicPr>
        <xdr:cNvPr id="45" name="Imagen 234">
          <a:extLst>
            <a:ext uri="{FF2B5EF4-FFF2-40B4-BE49-F238E27FC236}">
              <a16:creationId xmlns:a16="http://schemas.microsoft.com/office/drawing/2014/main" id="{4B765EBE-ABC1-4A35-ACD2-E141B1E624E8}"/>
            </a:ext>
            <a:ext uri="{147F2762-F138-4A5C-976F-8EAC2B608ADB}">
              <a16:predDERef xmlns:a16="http://schemas.microsoft.com/office/drawing/2014/main" pred="{FA562746-C4ED-4B28-83E1-5E29C6838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9875" y="13773151"/>
          <a:ext cx="1431925" cy="94505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15</xdr:row>
      <xdr:rowOff>38100</xdr:rowOff>
    </xdr:from>
    <xdr:to>
      <xdr:col>1</xdr:col>
      <xdr:colOff>1409700</xdr:colOff>
      <xdr:row>15</xdr:row>
      <xdr:rowOff>972965</xdr:rowOff>
    </xdr:to>
    <xdr:pic>
      <xdr:nvPicPr>
        <xdr:cNvPr id="46" name="Imagen 233">
          <a:extLst>
            <a:ext uri="{FF2B5EF4-FFF2-40B4-BE49-F238E27FC236}">
              <a16:creationId xmlns:a16="http://schemas.microsoft.com/office/drawing/2014/main" id="{5B750B2B-2F08-4164-9710-E12501D0A4BF}"/>
            </a:ext>
            <a:ext uri="{147F2762-F138-4A5C-976F-8EAC2B608ADB}">
              <a16:predDERef xmlns:a16="http://schemas.microsoft.com/office/drawing/2014/main" pred="{092DBE1A-9E19-45C9-AF95-ED333F4873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72"/>
        <a:stretch/>
      </xdr:blipFill>
      <xdr:spPr>
        <a:xfrm>
          <a:off x="1628776" y="14792325"/>
          <a:ext cx="1314449" cy="934865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18</xdr:row>
      <xdr:rowOff>76200</xdr:rowOff>
    </xdr:from>
    <xdr:to>
      <xdr:col>1</xdr:col>
      <xdr:colOff>1448960</xdr:colOff>
      <xdr:row>18</xdr:row>
      <xdr:rowOff>971550</xdr:rowOff>
    </xdr:to>
    <xdr:pic>
      <xdr:nvPicPr>
        <xdr:cNvPr id="49" name="Imagen 232">
          <a:extLst>
            <a:ext uri="{FF2B5EF4-FFF2-40B4-BE49-F238E27FC236}">
              <a16:creationId xmlns:a16="http://schemas.microsoft.com/office/drawing/2014/main" id="{54DCC136-26D0-4946-A5D3-DD1D15800E92}"/>
            </a:ext>
            <a:ext uri="{147F2762-F138-4A5C-976F-8EAC2B608ADB}">
              <a16:predDERef xmlns:a16="http://schemas.microsoft.com/office/drawing/2014/main" pred="{4059F85F-8F8B-4EE2-B1E2-A3FD75E01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2899" y="17887950"/>
          <a:ext cx="1369586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19</xdr:row>
      <xdr:rowOff>47625</xdr:rowOff>
    </xdr:from>
    <xdr:to>
      <xdr:col>1</xdr:col>
      <xdr:colOff>1390650</xdr:colOff>
      <xdr:row>19</xdr:row>
      <xdr:rowOff>992009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6D1EC850-DF71-469C-A0F4-9C91AD158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5" y="18878550"/>
          <a:ext cx="1276350" cy="944384"/>
        </a:xfrm>
        <a:prstGeom prst="rect">
          <a:avLst/>
        </a:prstGeom>
      </xdr:spPr>
    </xdr:pic>
    <xdr:clientData/>
  </xdr:twoCellAnchor>
  <xdr:twoCellAnchor editAs="oneCell">
    <xdr:from>
      <xdr:col>1</xdr:col>
      <xdr:colOff>62326</xdr:colOff>
      <xdr:row>16</xdr:row>
      <xdr:rowOff>76201</xdr:rowOff>
    </xdr:from>
    <xdr:to>
      <xdr:col>1</xdr:col>
      <xdr:colOff>1389094</xdr:colOff>
      <xdr:row>16</xdr:row>
      <xdr:rowOff>969203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CB76D6-C458-F247-5652-49F171B24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9176" y="15154276"/>
          <a:ext cx="1326768" cy="893002"/>
        </a:xfrm>
        <a:prstGeom prst="rect">
          <a:avLst/>
        </a:prstGeom>
      </xdr:spPr>
    </xdr:pic>
    <xdr:clientData/>
  </xdr:twoCellAnchor>
  <xdr:twoCellAnchor editAs="oneCell">
    <xdr:from>
      <xdr:col>1</xdr:col>
      <xdr:colOff>88408</xdr:colOff>
      <xdr:row>17</xdr:row>
      <xdr:rowOff>101112</xdr:rowOff>
    </xdr:from>
    <xdr:to>
      <xdr:col>1</xdr:col>
      <xdr:colOff>1390650</xdr:colOff>
      <xdr:row>17</xdr:row>
      <xdr:rowOff>975334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B26EC8-0F62-60EE-09DB-8D80B01557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2" t="4278" r="5154" b="5319"/>
        <a:stretch/>
      </xdr:blipFill>
      <xdr:spPr>
        <a:xfrm flipH="1">
          <a:off x="1555258" y="16188837"/>
          <a:ext cx="1302242" cy="87422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82550</xdr:colOff>
      <xdr:row>2</xdr:row>
      <xdr:rowOff>53975</xdr:rowOff>
    </xdr:from>
    <xdr:to>
      <xdr:col>1</xdr:col>
      <xdr:colOff>1352549</xdr:colOff>
      <xdr:row>2</xdr:row>
      <xdr:rowOff>971325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4445A767-0C26-4809-865D-5742C5A67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16075" y="1558925"/>
          <a:ext cx="1269999" cy="917350"/>
        </a:xfrm>
        <a:prstGeom prst="rect">
          <a:avLst/>
        </a:prstGeom>
      </xdr:spPr>
    </xdr:pic>
    <xdr:clientData/>
  </xdr:twoCellAnchor>
  <xdr:twoCellAnchor editAs="oneCell">
    <xdr:from>
      <xdr:col>1</xdr:col>
      <xdr:colOff>155574</xdr:colOff>
      <xdr:row>3</xdr:row>
      <xdr:rowOff>38100</xdr:rowOff>
    </xdr:from>
    <xdr:to>
      <xdr:col>1</xdr:col>
      <xdr:colOff>1466849</xdr:colOff>
      <xdr:row>3</xdr:row>
      <xdr:rowOff>1000001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71B65AF5-77C5-4ECD-B29E-30CA9020D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89099" y="2562225"/>
          <a:ext cx="1311275" cy="965076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4</xdr:row>
      <xdr:rowOff>47626</xdr:rowOff>
    </xdr:from>
    <xdr:to>
      <xdr:col>1</xdr:col>
      <xdr:colOff>1492250</xdr:colOff>
      <xdr:row>4</xdr:row>
      <xdr:rowOff>998856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3489F174-A801-499F-9AEB-82E186FDE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704975" y="3590926"/>
          <a:ext cx="1320800" cy="95123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5</xdr:row>
      <xdr:rowOff>25401</xdr:rowOff>
    </xdr:from>
    <xdr:to>
      <xdr:col>1</xdr:col>
      <xdr:colOff>1497330</xdr:colOff>
      <xdr:row>5</xdr:row>
      <xdr:rowOff>993704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212691F-AAED-451D-B1F3-555DA6D6B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724024" y="4587876"/>
          <a:ext cx="1314451" cy="968303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6</xdr:row>
      <xdr:rowOff>28576</xdr:rowOff>
    </xdr:from>
    <xdr:to>
      <xdr:col>1</xdr:col>
      <xdr:colOff>1447800</xdr:colOff>
      <xdr:row>6</xdr:row>
      <xdr:rowOff>993312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1E944C16-0B06-4431-9F2F-B6BD7CC41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38300" y="5610226"/>
          <a:ext cx="1343025" cy="964736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7</xdr:row>
      <xdr:rowOff>48334</xdr:rowOff>
    </xdr:from>
    <xdr:to>
      <xdr:col>1</xdr:col>
      <xdr:colOff>1422399</xdr:colOff>
      <xdr:row>7</xdr:row>
      <xdr:rowOff>981167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4094D262-A9B5-49B1-85AD-EAE551503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47824" y="6649159"/>
          <a:ext cx="1304925" cy="929658"/>
        </a:xfrm>
        <a:prstGeom prst="rect">
          <a:avLst/>
        </a:prstGeom>
      </xdr:spPr>
    </xdr:pic>
    <xdr:clientData/>
  </xdr:twoCellAnchor>
  <xdr:twoCellAnchor editAs="oneCell">
    <xdr:from>
      <xdr:col>1</xdr:col>
      <xdr:colOff>146049</xdr:colOff>
      <xdr:row>8</xdr:row>
      <xdr:rowOff>38228</xdr:rowOff>
    </xdr:from>
    <xdr:to>
      <xdr:col>1</xdr:col>
      <xdr:colOff>1409700</xdr:colOff>
      <xdr:row>8</xdr:row>
      <xdr:rowOff>974379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750F2C8D-96EC-44D1-A7CF-C5F714FF2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79574" y="7658228"/>
          <a:ext cx="1263651" cy="936151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126998</xdr:colOff>
      <xdr:row>9</xdr:row>
      <xdr:rowOff>47625</xdr:rowOff>
    </xdr:from>
    <xdr:to>
      <xdr:col>1</xdr:col>
      <xdr:colOff>1409699</xdr:colOff>
      <xdr:row>9</xdr:row>
      <xdr:rowOff>980665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E8F46623-1979-4B74-AABC-4A8785D52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60523" y="8686800"/>
          <a:ext cx="1282701" cy="936215"/>
        </a:xfrm>
        <a:prstGeom prst="rect">
          <a:avLst/>
        </a:prstGeom>
      </xdr:spPr>
    </xdr:pic>
    <xdr:clientData/>
  </xdr:twoCellAnchor>
  <xdr:twoCellAnchor editAs="oneCell">
    <xdr:from>
      <xdr:col>1</xdr:col>
      <xdr:colOff>88899</xdr:colOff>
      <xdr:row>10</xdr:row>
      <xdr:rowOff>25400</xdr:rowOff>
    </xdr:from>
    <xdr:to>
      <xdr:col>1</xdr:col>
      <xdr:colOff>1438275</xdr:colOff>
      <xdr:row>10</xdr:row>
      <xdr:rowOff>999246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A34E1147-35F3-487E-BD2C-7813DD9CAC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7"/>
        <a:stretch/>
      </xdr:blipFill>
      <xdr:spPr>
        <a:xfrm flipH="1">
          <a:off x="1622424" y="9683750"/>
          <a:ext cx="1349376" cy="97384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11</xdr:row>
      <xdr:rowOff>44451</xdr:rowOff>
    </xdr:from>
    <xdr:to>
      <xdr:col>1</xdr:col>
      <xdr:colOff>1428749</xdr:colOff>
      <xdr:row>11</xdr:row>
      <xdr:rowOff>1001788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EDBEB-7001-4C80-B302-A1D9687FA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38299" y="10721976"/>
          <a:ext cx="1323975" cy="95416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12</xdr:row>
      <xdr:rowOff>55088</xdr:rowOff>
    </xdr:from>
    <xdr:to>
      <xdr:col>1</xdr:col>
      <xdr:colOff>1409700</xdr:colOff>
      <xdr:row>12</xdr:row>
      <xdr:rowOff>1008100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CEDB1944-8D26-4DC0-9780-B5DDE70F4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28775" y="11751788"/>
          <a:ext cx="1314450" cy="953012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304801</xdr:colOff>
      <xdr:row>13</xdr:row>
      <xdr:rowOff>79374</xdr:rowOff>
    </xdr:from>
    <xdr:to>
      <xdr:col>1</xdr:col>
      <xdr:colOff>1104655</xdr:colOff>
      <xdr:row>13</xdr:row>
      <xdr:rowOff>885824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6D643E48-050F-49B2-BA47-3887E1B07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6" y="12795249"/>
          <a:ext cx="799854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304801</xdr:colOff>
      <xdr:row>14</xdr:row>
      <xdr:rowOff>79374</xdr:rowOff>
    </xdr:from>
    <xdr:to>
      <xdr:col>1</xdr:col>
      <xdr:colOff>1104655</xdr:colOff>
      <xdr:row>14</xdr:row>
      <xdr:rowOff>888999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70CA609B-816B-7E6A-6A42-03E408F83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6" y="13814424"/>
          <a:ext cx="799854" cy="80645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304801</xdr:colOff>
      <xdr:row>15</xdr:row>
      <xdr:rowOff>88899</xdr:rowOff>
    </xdr:from>
    <xdr:to>
      <xdr:col>1</xdr:col>
      <xdr:colOff>1104655</xdr:colOff>
      <xdr:row>15</xdr:row>
      <xdr:rowOff>898524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8D658A92-9401-EF57-B412-55F55DAB8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6" y="14843124"/>
          <a:ext cx="799854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304801</xdr:colOff>
      <xdr:row>16</xdr:row>
      <xdr:rowOff>104774</xdr:rowOff>
    </xdr:from>
    <xdr:to>
      <xdr:col>1</xdr:col>
      <xdr:colOff>1104655</xdr:colOff>
      <xdr:row>16</xdr:row>
      <xdr:rowOff>917574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CA1C91BF-38D0-6846-57A4-92912068E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6" y="15878174"/>
          <a:ext cx="799854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304801</xdr:colOff>
      <xdr:row>17</xdr:row>
      <xdr:rowOff>107949</xdr:rowOff>
    </xdr:from>
    <xdr:to>
      <xdr:col>1</xdr:col>
      <xdr:colOff>1104655</xdr:colOff>
      <xdr:row>17</xdr:row>
      <xdr:rowOff>917574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54F81B98-251E-DC4F-5003-391EA308A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6" y="16900524"/>
          <a:ext cx="799854" cy="8096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320675</xdr:colOff>
      <xdr:row>2</xdr:row>
      <xdr:rowOff>47625</xdr:rowOff>
    </xdr:from>
    <xdr:to>
      <xdr:col>1</xdr:col>
      <xdr:colOff>1255010</xdr:colOff>
      <xdr:row>2</xdr:row>
      <xdr:rowOff>977900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4B8F29CA-9729-4010-B7ED-D01F0F588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4200" y="1552575"/>
          <a:ext cx="934335" cy="933450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3</xdr:row>
      <xdr:rowOff>95250</xdr:rowOff>
    </xdr:from>
    <xdr:to>
      <xdr:col>1</xdr:col>
      <xdr:colOff>1169705</xdr:colOff>
      <xdr:row>3</xdr:row>
      <xdr:rowOff>914400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9D257823-E0B8-4CBE-87A4-D75B1ED1E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5" y="2619375"/>
          <a:ext cx="810930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4</xdr:row>
      <xdr:rowOff>58586</xdr:rowOff>
    </xdr:from>
    <xdr:to>
      <xdr:col>1</xdr:col>
      <xdr:colOff>1235075</xdr:colOff>
      <xdr:row>4</xdr:row>
      <xdr:rowOff>961788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FFAEBC22-B36D-425B-B390-DF0D72480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950" y="3601886"/>
          <a:ext cx="882650" cy="903202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5</xdr:row>
      <xdr:rowOff>20944</xdr:rowOff>
    </xdr:from>
    <xdr:to>
      <xdr:col>1</xdr:col>
      <xdr:colOff>1285875</xdr:colOff>
      <xdr:row>5</xdr:row>
      <xdr:rowOff>1002842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8844EC15-73AE-455E-9534-7C4C0D2F6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4583419"/>
          <a:ext cx="968375" cy="978723"/>
        </a:xfrm>
        <a:prstGeom prst="rect">
          <a:avLst/>
        </a:prstGeom>
      </xdr:spPr>
    </xdr:pic>
    <xdr:clientData/>
  </xdr:twoCellAnchor>
  <xdr:twoCellAnchor editAs="oneCell">
    <xdr:from>
      <xdr:col>1</xdr:col>
      <xdr:colOff>330200</xdr:colOff>
      <xdr:row>6</xdr:row>
      <xdr:rowOff>15875</xdr:rowOff>
    </xdr:from>
    <xdr:to>
      <xdr:col>1</xdr:col>
      <xdr:colOff>1219200</xdr:colOff>
      <xdr:row>6</xdr:row>
      <xdr:rowOff>998121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91B509C6-FDF7-43EF-B035-57FE13F1A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3725" y="5597525"/>
          <a:ext cx="889000" cy="982246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323851</xdr:colOff>
      <xdr:row>7</xdr:row>
      <xdr:rowOff>84481</xdr:rowOff>
    </xdr:from>
    <xdr:to>
      <xdr:col>1</xdr:col>
      <xdr:colOff>1228725</xdr:colOff>
      <xdr:row>7</xdr:row>
      <xdr:rowOff>989853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B32FBB4D-36E3-41AD-A04E-0E9C8FF57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7376" y="6685306"/>
          <a:ext cx="901699" cy="90537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285751</xdr:colOff>
      <xdr:row>8</xdr:row>
      <xdr:rowOff>66676</xdr:rowOff>
    </xdr:from>
    <xdr:to>
      <xdr:col>1</xdr:col>
      <xdr:colOff>1209675</xdr:colOff>
      <xdr:row>8</xdr:row>
      <xdr:rowOff>983745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3A9438B3-5ABE-4689-9756-27D4CE4EE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6" y="7686676"/>
          <a:ext cx="923924" cy="917069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139700</xdr:colOff>
      <xdr:row>9</xdr:row>
      <xdr:rowOff>15875</xdr:rowOff>
    </xdr:from>
    <xdr:to>
      <xdr:col>1</xdr:col>
      <xdr:colOff>1256053</xdr:colOff>
      <xdr:row>9</xdr:row>
      <xdr:rowOff>988335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B8C56B79-CEBA-45C1-941E-AF6CF32FA4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58"/>
        <a:stretch/>
      </xdr:blipFill>
      <xdr:spPr>
        <a:xfrm>
          <a:off x="1673225" y="8655050"/>
          <a:ext cx="1116353" cy="972460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523876</xdr:colOff>
      <xdr:row>10</xdr:row>
      <xdr:rowOff>28986</xdr:rowOff>
    </xdr:from>
    <xdr:to>
      <xdr:col>1</xdr:col>
      <xdr:colOff>960550</xdr:colOff>
      <xdr:row>10</xdr:row>
      <xdr:rowOff>990601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C6007974-B0D8-4719-A432-3CB2AF2A2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1" y="9687336"/>
          <a:ext cx="436674" cy="961615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504826</xdr:colOff>
      <xdr:row>11</xdr:row>
      <xdr:rowOff>19050</xdr:rowOff>
    </xdr:from>
    <xdr:to>
      <xdr:col>1</xdr:col>
      <xdr:colOff>950384</xdr:colOff>
      <xdr:row>11</xdr:row>
      <xdr:rowOff>997412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26758F9B-0541-4536-B37E-96FF2AB40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8351" y="10696575"/>
          <a:ext cx="445558" cy="978362"/>
        </a:xfrm>
        <a:prstGeom prst="rect">
          <a:avLst/>
        </a:prstGeom>
      </xdr:spPr>
    </xdr:pic>
    <xdr:clientData/>
  </xdr:twoCellAnchor>
  <xdr:twoCellAnchor editAs="oneCell">
    <xdr:from>
      <xdr:col>1</xdr:col>
      <xdr:colOff>425450</xdr:colOff>
      <xdr:row>12</xdr:row>
      <xdr:rowOff>38100</xdr:rowOff>
    </xdr:from>
    <xdr:to>
      <xdr:col>1</xdr:col>
      <xdr:colOff>1065328</xdr:colOff>
      <xdr:row>12</xdr:row>
      <xdr:rowOff>1010736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E5135E5-18E8-41DD-922C-5C2E14804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8975" y="11734800"/>
          <a:ext cx="639878" cy="97263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13</xdr:row>
      <xdr:rowOff>31606</xdr:rowOff>
    </xdr:from>
    <xdr:to>
      <xdr:col>1</xdr:col>
      <xdr:colOff>1133475</xdr:colOff>
      <xdr:row>13</xdr:row>
      <xdr:rowOff>1001037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15E58C4-274E-4517-B305-9F7292F89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5" y="12747481"/>
          <a:ext cx="749300" cy="966256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400051</xdr:colOff>
      <xdr:row>14</xdr:row>
      <xdr:rowOff>27632</xdr:rowOff>
    </xdr:from>
    <xdr:to>
      <xdr:col>1</xdr:col>
      <xdr:colOff>1095375</xdr:colOff>
      <xdr:row>14</xdr:row>
      <xdr:rowOff>963424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619FB4C4-10A3-4EE7-A91E-6D9FC9228F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38" t="4015" r="30765"/>
        <a:stretch/>
      </xdr:blipFill>
      <xdr:spPr>
        <a:xfrm>
          <a:off x="1933576" y="13762682"/>
          <a:ext cx="695324" cy="935792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361951</xdr:colOff>
      <xdr:row>15</xdr:row>
      <xdr:rowOff>92696</xdr:rowOff>
    </xdr:from>
    <xdr:to>
      <xdr:col>1</xdr:col>
      <xdr:colOff>1190625</xdr:colOff>
      <xdr:row>15</xdr:row>
      <xdr:rowOff>931044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296DB175-0052-4C3A-A667-E97E5F90A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6" y="14846921"/>
          <a:ext cx="825499" cy="838348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304801</xdr:colOff>
      <xdr:row>16</xdr:row>
      <xdr:rowOff>1</xdr:rowOff>
    </xdr:from>
    <xdr:to>
      <xdr:col>1</xdr:col>
      <xdr:colOff>1225550</xdr:colOff>
      <xdr:row>17</xdr:row>
      <xdr:rowOff>10184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9A67DF12-CEDE-4995-A96D-7A56BDA937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474" b="5484"/>
        <a:stretch/>
      </xdr:blipFill>
      <xdr:spPr>
        <a:xfrm>
          <a:off x="1838326" y="15773401"/>
          <a:ext cx="920749" cy="102935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17</xdr:row>
      <xdr:rowOff>95250</xdr:rowOff>
    </xdr:from>
    <xdr:to>
      <xdr:col>1</xdr:col>
      <xdr:colOff>1190897</xdr:colOff>
      <xdr:row>17</xdr:row>
      <xdr:rowOff>942975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F802DFC8-3DA3-4A19-8E59-4EDDD84C3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16887825"/>
          <a:ext cx="854347" cy="844550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314326</xdr:colOff>
      <xdr:row>18</xdr:row>
      <xdr:rowOff>66676</xdr:rowOff>
    </xdr:from>
    <xdr:to>
      <xdr:col>1</xdr:col>
      <xdr:colOff>1187451</xdr:colOff>
      <xdr:row>18</xdr:row>
      <xdr:rowOff>952567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BB29D6C4-1932-415A-A1FB-79274E6E1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1" y="17878426"/>
          <a:ext cx="876300" cy="88589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352426</xdr:colOff>
      <xdr:row>2</xdr:row>
      <xdr:rowOff>57150</xdr:rowOff>
    </xdr:from>
    <xdr:to>
      <xdr:col>1</xdr:col>
      <xdr:colOff>1172116</xdr:colOff>
      <xdr:row>2</xdr:row>
      <xdr:rowOff>933450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4D61226-5EFE-456E-B4CF-88FB9F0D7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951" y="1562100"/>
          <a:ext cx="819690" cy="876300"/>
        </a:xfrm>
        <a:prstGeom prst="rect">
          <a:avLst/>
        </a:prstGeom>
      </xdr:spPr>
    </xdr:pic>
    <xdr:clientData/>
  </xdr:twoCellAnchor>
  <xdr:oneCellAnchor>
    <xdr:from>
      <xdr:col>1</xdr:col>
      <xdr:colOff>533401</xdr:colOff>
      <xdr:row>3</xdr:row>
      <xdr:rowOff>82975</xdr:rowOff>
    </xdr:from>
    <xdr:ext cx="485774" cy="905719"/>
    <xdr:pic>
      <xdr:nvPicPr>
        <xdr:cNvPr id="20" name="image89.jpg" descr="Damm - Cerveza Sin Gluten Daura, Pack de 24 Latas 33cl Cerveza Para  Celíacos, Gluten Free, en Lata : Amazon.es: Alimentación y bebidas">
          <a:extLst>
            <a:ext uri="{FF2B5EF4-FFF2-40B4-BE49-F238E27FC236}">
              <a16:creationId xmlns:a16="http://schemas.microsoft.com/office/drawing/2014/main" id="{8A9387AE-48C5-4053-A218-AA1B3341E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xfrm>
          <a:off x="2066926" y="2607100"/>
          <a:ext cx="485774" cy="905719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1</xdr:col>
      <xdr:colOff>333375</xdr:colOff>
      <xdr:row>4</xdr:row>
      <xdr:rowOff>66675</xdr:rowOff>
    </xdr:from>
    <xdr:ext cx="898525" cy="900524"/>
    <xdr:pic>
      <xdr:nvPicPr>
        <xdr:cNvPr id="21" name="Imagen 20" descr="0,0% cerveza rubia sin alcohol lata 33 cl · FREE DAMM · Supermercado El  Corte Inglés">
          <a:extLst>
            <a:ext uri="{FF2B5EF4-FFF2-40B4-BE49-F238E27FC236}">
              <a16:creationId xmlns:a16="http://schemas.microsoft.com/office/drawing/2014/main" id="{F0B0B2BF-1230-4C4F-BF44-72189CB69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3609975"/>
          <a:ext cx="898525" cy="90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314326</xdr:colOff>
      <xdr:row>5</xdr:row>
      <xdr:rowOff>57965</xdr:rowOff>
    </xdr:from>
    <xdr:to>
      <xdr:col>1</xdr:col>
      <xdr:colOff>1225551</xdr:colOff>
      <xdr:row>5</xdr:row>
      <xdr:rowOff>970209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5B0F72A8-ABC1-4CAE-B0B0-DDF426489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1" y="4620440"/>
          <a:ext cx="914400" cy="912244"/>
        </a:xfrm>
        <a:prstGeom prst="rect">
          <a:avLst/>
        </a:prstGeom>
      </xdr:spPr>
    </xdr:pic>
    <xdr:clientData/>
  </xdr:twoCellAnchor>
  <xdr:twoCellAnchor editAs="oneCell">
    <xdr:from>
      <xdr:col>1</xdr:col>
      <xdr:colOff>638176</xdr:colOff>
      <xdr:row>6</xdr:row>
      <xdr:rowOff>38100</xdr:rowOff>
    </xdr:from>
    <xdr:to>
      <xdr:col>1</xdr:col>
      <xdr:colOff>877375</xdr:colOff>
      <xdr:row>6</xdr:row>
      <xdr:rowOff>990600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D65028CE-C2E4-4FCE-85D0-560CB8720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1" y="5619750"/>
          <a:ext cx="239199" cy="952500"/>
        </a:xfrm>
        <a:prstGeom prst="rect">
          <a:avLst/>
        </a:prstGeom>
      </xdr:spPr>
    </xdr:pic>
    <xdr:clientData/>
  </xdr:twoCellAnchor>
  <xdr:oneCellAnchor>
    <xdr:from>
      <xdr:col>1</xdr:col>
      <xdr:colOff>657226</xdr:colOff>
      <xdr:row>7</xdr:row>
      <xdr:rowOff>116011</xdr:rowOff>
    </xdr:from>
    <xdr:ext cx="209550" cy="855540"/>
    <xdr:pic>
      <xdr:nvPicPr>
        <xdr:cNvPr id="24" name="Imagen 23">
          <a:extLst>
            <a:ext uri="{FF2B5EF4-FFF2-40B4-BE49-F238E27FC236}">
              <a16:creationId xmlns:a16="http://schemas.microsoft.com/office/drawing/2014/main" id="{33972BE1-7426-4907-8FA5-33EC0AAEC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90751" y="6716836"/>
          <a:ext cx="209550" cy="855540"/>
        </a:xfrm>
        <a:prstGeom prst="rect">
          <a:avLst/>
        </a:prstGeom>
      </xdr:spPr>
    </xdr:pic>
    <xdr:clientData/>
  </xdr:oneCellAnchor>
  <xdr:oneCellAnchor>
    <xdr:from>
      <xdr:col>1</xdr:col>
      <xdr:colOff>447675</xdr:colOff>
      <xdr:row>8</xdr:row>
      <xdr:rowOff>34925</xdr:rowOff>
    </xdr:from>
    <xdr:ext cx="659177" cy="923925"/>
    <xdr:pic>
      <xdr:nvPicPr>
        <xdr:cNvPr id="25" name="Imagen 24">
          <a:extLst>
            <a:ext uri="{FF2B5EF4-FFF2-40B4-BE49-F238E27FC236}">
              <a16:creationId xmlns:a16="http://schemas.microsoft.com/office/drawing/2014/main" id="{D0C001DC-283B-4236-8F85-1409C91D7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81200" y="7654925"/>
          <a:ext cx="659177" cy="923925"/>
        </a:xfrm>
        <a:prstGeom prst="rect">
          <a:avLst/>
        </a:prstGeom>
      </xdr:spPr>
    </xdr:pic>
    <xdr:clientData/>
  </xdr:oneCellAnchor>
  <xdr:twoCellAnchor editAs="oneCell">
    <xdr:from>
      <xdr:col>1</xdr:col>
      <xdr:colOff>428626</xdr:colOff>
      <xdr:row>9</xdr:row>
      <xdr:rowOff>38101</xdr:rowOff>
    </xdr:from>
    <xdr:to>
      <xdr:col>1</xdr:col>
      <xdr:colOff>1122131</xdr:colOff>
      <xdr:row>9</xdr:row>
      <xdr:rowOff>987425</xdr:rowOff>
    </xdr:to>
    <xdr:pic>
      <xdr:nvPicPr>
        <xdr:cNvPr id="26" name="Imagen 10">
          <a:extLst>
            <a:ext uri="{FF2B5EF4-FFF2-40B4-BE49-F238E27FC236}">
              <a16:creationId xmlns:a16="http://schemas.microsoft.com/office/drawing/2014/main" id="{ABB84455-C1AC-4FD7-BBD1-0C3A2B1FA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1" y="8677276"/>
          <a:ext cx="693505" cy="949324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10</xdr:row>
      <xdr:rowOff>66676</xdr:rowOff>
    </xdr:from>
    <xdr:to>
      <xdr:col>1</xdr:col>
      <xdr:colOff>1097167</xdr:colOff>
      <xdr:row>10</xdr:row>
      <xdr:rowOff>952501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B3AFEBDC-849B-4DE5-95D6-53BF1A6D7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25" y="9725026"/>
          <a:ext cx="639967" cy="885825"/>
        </a:xfrm>
        <a:prstGeom prst="rect">
          <a:avLst/>
        </a:prstGeom>
      </xdr:spPr>
    </xdr:pic>
    <xdr:clientData/>
  </xdr:twoCellAnchor>
  <xdr:oneCellAnchor>
    <xdr:from>
      <xdr:col>1</xdr:col>
      <xdr:colOff>552450</xdr:colOff>
      <xdr:row>11</xdr:row>
      <xdr:rowOff>28575</xdr:rowOff>
    </xdr:from>
    <xdr:ext cx="424553" cy="962025"/>
    <xdr:pic>
      <xdr:nvPicPr>
        <xdr:cNvPr id="28" name="Imagen 27">
          <a:extLst>
            <a:ext uri="{FF2B5EF4-FFF2-40B4-BE49-F238E27FC236}">
              <a16:creationId xmlns:a16="http://schemas.microsoft.com/office/drawing/2014/main" id="{4FE86F7C-5F90-4757-9240-8BBAF23996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3281"/>
        <a:stretch/>
      </xdr:blipFill>
      <xdr:spPr>
        <a:xfrm>
          <a:off x="2085975" y="10706100"/>
          <a:ext cx="424553" cy="962025"/>
        </a:xfrm>
        <a:prstGeom prst="rect">
          <a:avLst/>
        </a:prstGeom>
      </xdr:spPr>
    </xdr:pic>
    <xdr:clientData/>
  </xdr:oneCellAnchor>
  <xdr:twoCellAnchor editAs="oneCell">
    <xdr:from>
      <xdr:col>1</xdr:col>
      <xdr:colOff>400051</xdr:colOff>
      <xdr:row>12</xdr:row>
      <xdr:rowOff>66675</xdr:rowOff>
    </xdr:from>
    <xdr:to>
      <xdr:col>1</xdr:col>
      <xdr:colOff>1126553</xdr:colOff>
      <xdr:row>12</xdr:row>
      <xdr:rowOff>988853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BAC9526D-C1F0-41D8-87AD-E513BD313E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78"/>
        <a:stretch/>
      </xdr:blipFill>
      <xdr:spPr>
        <a:xfrm>
          <a:off x="1933576" y="11763375"/>
          <a:ext cx="726502" cy="922178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647701</xdr:colOff>
      <xdr:row>13</xdr:row>
      <xdr:rowOff>76201</xdr:rowOff>
    </xdr:from>
    <xdr:to>
      <xdr:col>1</xdr:col>
      <xdr:colOff>885120</xdr:colOff>
      <xdr:row>13</xdr:row>
      <xdr:rowOff>962025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43D6172-A955-433A-8042-8CD0A98D8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1226" y="12792076"/>
          <a:ext cx="240594" cy="882649"/>
        </a:xfrm>
        <a:prstGeom prst="rect">
          <a:avLst/>
        </a:prstGeom>
      </xdr:spPr>
    </xdr:pic>
    <xdr:clientData/>
  </xdr:twoCellAnchor>
  <xdr:oneCellAnchor>
    <xdr:from>
      <xdr:col>1</xdr:col>
      <xdr:colOff>323851</xdr:colOff>
      <xdr:row>14</xdr:row>
      <xdr:rowOff>76200</xdr:rowOff>
    </xdr:from>
    <xdr:ext cx="857250" cy="859106"/>
    <xdr:pic>
      <xdr:nvPicPr>
        <xdr:cNvPr id="31" name="Imagen 30" descr="Russian vodka bottle 70 cl · MOSKOVSKAYA · Supermercado El Corte Inglés">
          <a:extLst>
            <a:ext uri="{FF2B5EF4-FFF2-40B4-BE49-F238E27FC236}">
              <a16:creationId xmlns:a16="http://schemas.microsoft.com/office/drawing/2014/main" id="{2BC3FCAA-CDF3-4EDA-B65B-4F79024AD7F7}"/>
            </a:ext>
            <a:ext uri="{147F2762-F138-4A5C-976F-8EAC2B608ADB}">
              <a16:predDERef xmlns:a16="http://schemas.microsoft.com/office/drawing/2014/main" pred="{D03DEFC6-7348-47C3-9011-18DE49242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6" y="13811250"/>
          <a:ext cx="857250" cy="859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419100</xdr:colOff>
      <xdr:row>15</xdr:row>
      <xdr:rowOff>66675</xdr:rowOff>
    </xdr:from>
    <xdr:to>
      <xdr:col>1</xdr:col>
      <xdr:colOff>1088833</xdr:colOff>
      <xdr:row>15</xdr:row>
      <xdr:rowOff>968375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334ED9F-7234-4B12-855A-BD903A47F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2625" y="14820900"/>
          <a:ext cx="669733" cy="901700"/>
        </a:xfrm>
        <a:prstGeom prst="rect">
          <a:avLst/>
        </a:prstGeom>
      </xdr:spPr>
    </xdr:pic>
    <xdr:clientData/>
  </xdr:twoCellAnchor>
  <xdr:oneCellAnchor>
    <xdr:from>
      <xdr:col>1</xdr:col>
      <xdr:colOff>295275</xdr:colOff>
      <xdr:row>16</xdr:row>
      <xdr:rowOff>66675</xdr:rowOff>
    </xdr:from>
    <xdr:ext cx="885235" cy="885825"/>
    <xdr:pic>
      <xdr:nvPicPr>
        <xdr:cNvPr id="33" name="Imagen 32" descr="Comprar Ginebra Beefeater | Masquegastronomia">
          <a:extLst>
            <a:ext uri="{FF2B5EF4-FFF2-40B4-BE49-F238E27FC236}">
              <a16:creationId xmlns:a16="http://schemas.microsoft.com/office/drawing/2014/main" id="{6C6A616B-160C-43E1-A134-F7686D76C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5840075"/>
          <a:ext cx="88523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619126</xdr:colOff>
      <xdr:row>17</xdr:row>
      <xdr:rowOff>76200</xdr:rowOff>
    </xdr:from>
    <xdr:ext cx="238076" cy="885826"/>
    <xdr:pic>
      <xdr:nvPicPr>
        <xdr:cNvPr id="34" name="Imagen 33" descr="Comprar Whisky j.b. botella de 1l en Supermercados MAS Online">
          <a:extLst>
            <a:ext uri="{FF2B5EF4-FFF2-40B4-BE49-F238E27FC236}">
              <a16:creationId xmlns:a16="http://schemas.microsoft.com/office/drawing/2014/main" id="{5F958AFD-9FDA-412B-B6D9-DADB56503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1" y="16868775"/>
          <a:ext cx="238076" cy="885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285750</xdr:colOff>
      <xdr:row>18</xdr:row>
      <xdr:rowOff>38100</xdr:rowOff>
    </xdr:from>
    <xdr:to>
      <xdr:col>1</xdr:col>
      <xdr:colOff>1228592</xdr:colOff>
      <xdr:row>18</xdr:row>
      <xdr:rowOff>977900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9823E14D-1ED9-4AEA-A374-D888E40C0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" y="17849850"/>
          <a:ext cx="942842" cy="9398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2</xdr:row>
      <xdr:rowOff>82550</xdr:rowOff>
    </xdr:from>
    <xdr:to>
      <xdr:col>1</xdr:col>
      <xdr:colOff>1188327</xdr:colOff>
      <xdr:row>2</xdr:row>
      <xdr:rowOff>950336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9908C09C-1901-41A5-811A-894FC7CB8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1587500"/>
          <a:ext cx="858127" cy="867786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3</xdr:row>
      <xdr:rowOff>95250</xdr:rowOff>
    </xdr:from>
    <xdr:to>
      <xdr:col>1</xdr:col>
      <xdr:colOff>1245086</xdr:colOff>
      <xdr:row>3</xdr:row>
      <xdr:rowOff>958850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45760297-A948-4AB1-8A99-C7F13B703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7375" y="2619375"/>
          <a:ext cx="921236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4</xdr:row>
      <xdr:rowOff>66675</xdr:rowOff>
    </xdr:from>
    <xdr:to>
      <xdr:col>1</xdr:col>
      <xdr:colOff>1248261</xdr:colOff>
      <xdr:row>4</xdr:row>
      <xdr:rowOff>930275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CD7A6B75-625E-7C8D-865D-09E9C1ED2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7375" y="3609975"/>
          <a:ext cx="921236" cy="8636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123824</xdr:colOff>
      <xdr:row>3</xdr:row>
      <xdr:rowOff>92077</xdr:rowOff>
    </xdr:from>
    <xdr:to>
      <xdr:col>1</xdr:col>
      <xdr:colOff>1295400</xdr:colOff>
      <xdr:row>3</xdr:row>
      <xdr:rowOff>895351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AFD29C1D-19B3-451F-A8DF-29F4DB2701CB}"/>
            </a:ext>
          </a:extLst>
        </xdr:cNvPr>
        <xdr:cNvGrpSpPr/>
      </xdr:nvGrpSpPr>
      <xdr:grpSpPr>
        <a:xfrm>
          <a:off x="1590674" y="2044702"/>
          <a:ext cx="1171576" cy="803274"/>
          <a:chOff x="0" y="321357012"/>
          <a:chExt cx="2405742" cy="184647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A98CEBA1-06C1-ADB5-1DD8-8E6C32AECE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76300" y="321357012"/>
            <a:ext cx="1029442" cy="111347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1D044FD7-AD3B-0C26-CB2E-45FBF6BE15E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321378943"/>
            <a:ext cx="1455464" cy="112122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969270C6-7C79-E9D1-4A74-043BA8AE167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>
            <a:off x="1011743" y="322342883"/>
            <a:ext cx="776185" cy="945014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133350</xdr:colOff>
      <xdr:row>4</xdr:row>
      <xdr:rowOff>57150</xdr:rowOff>
    </xdr:from>
    <xdr:to>
      <xdr:col>1</xdr:col>
      <xdr:colOff>1390650</xdr:colOff>
      <xdr:row>4</xdr:row>
      <xdr:rowOff>907522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9780B93-DE73-4BE3-871B-84754AD61D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22" t="17353" r="17020" b="21731"/>
        <a:stretch/>
      </xdr:blipFill>
      <xdr:spPr>
        <a:xfrm>
          <a:off x="1666875" y="3600450"/>
          <a:ext cx="1257300" cy="847197"/>
        </a:xfrm>
        <a:prstGeom prst="rect">
          <a:avLst/>
        </a:prstGeom>
      </xdr:spPr>
    </xdr:pic>
    <xdr:clientData/>
  </xdr:twoCellAnchor>
  <xdr:twoCellAnchor editAs="oneCell">
    <xdr:from>
      <xdr:col>1</xdr:col>
      <xdr:colOff>149225</xdr:colOff>
      <xdr:row>5</xdr:row>
      <xdr:rowOff>57151</xdr:rowOff>
    </xdr:from>
    <xdr:to>
      <xdr:col>1</xdr:col>
      <xdr:colOff>1323975</xdr:colOff>
      <xdr:row>5</xdr:row>
      <xdr:rowOff>945892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7EDE81B-189E-4003-95B9-7B17AF22E2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57" t="15910" r="17753" b="18232"/>
        <a:stretch/>
      </xdr:blipFill>
      <xdr:spPr>
        <a:xfrm>
          <a:off x="1682750" y="4619626"/>
          <a:ext cx="1174750" cy="888741"/>
        </a:xfrm>
        <a:prstGeom prst="rect">
          <a:avLst/>
        </a:prstGeom>
      </xdr:spPr>
    </xdr:pic>
    <xdr:clientData/>
  </xdr:twoCellAnchor>
  <xdr:oneCellAnchor>
    <xdr:from>
      <xdr:col>1</xdr:col>
      <xdr:colOff>273050</xdr:colOff>
      <xdr:row>6</xdr:row>
      <xdr:rowOff>48452</xdr:rowOff>
    </xdr:from>
    <xdr:ext cx="952500" cy="944983"/>
    <xdr:pic>
      <xdr:nvPicPr>
        <xdr:cNvPr id="12" name="Imagen 662">
          <a:extLst>
            <a:ext uri="{FF2B5EF4-FFF2-40B4-BE49-F238E27FC236}">
              <a16:creationId xmlns:a16="http://schemas.microsoft.com/office/drawing/2014/main" id="{73F321E8-B4B4-4417-8128-93A03691DE01}"/>
            </a:ext>
            <a:ext uri="{147F2762-F138-4A5C-976F-8EAC2B608ADB}">
              <a16:predDERef xmlns:a16="http://schemas.microsoft.com/office/drawing/2014/main" pred="{BDE47ECF-DCBB-4150-9953-555A37506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6575" y="5630102"/>
          <a:ext cx="952500" cy="944983"/>
        </a:xfrm>
        <a:prstGeom prst="rect">
          <a:avLst/>
        </a:prstGeom>
      </xdr:spPr>
    </xdr:pic>
    <xdr:clientData/>
  </xdr:oneCellAnchor>
  <xdr:twoCellAnchor editAs="oneCell">
    <xdr:from>
      <xdr:col>1</xdr:col>
      <xdr:colOff>152401</xdr:colOff>
      <xdr:row>7</xdr:row>
      <xdr:rowOff>57150</xdr:rowOff>
    </xdr:from>
    <xdr:to>
      <xdr:col>1</xdr:col>
      <xdr:colOff>1447801</xdr:colOff>
      <xdr:row>8</xdr:row>
      <xdr:rowOff>1905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DF7B09D-7D78-453F-B61A-E43E82D46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926" y="6657975"/>
          <a:ext cx="1295400" cy="95440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8</xdr:row>
      <xdr:rowOff>44450</xdr:rowOff>
    </xdr:from>
    <xdr:to>
      <xdr:col>1</xdr:col>
      <xdr:colOff>1354964</xdr:colOff>
      <xdr:row>8</xdr:row>
      <xdr:rowOff>977900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2E47FB18-B02E-4C2D-9EF6-76B895EA1F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236" b="12112"/>
        <a:stretch/>
      </xdr:blipFill>
      <xdr:spPr>
        <a:xfrm>
          <a:off x="1628775" y="7664450"/>
          <a:ext cx="1259714" cy="933450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9</xdr:row>
      <xdr:rowOff>47626</xdr:rowOff>
    </xdr:from>
    <xdr:to>
      <xdr:col>1</xdr:col>
      <xdr:colOff>1159740</xdr:colOff>
      <xdr:row>9</xdr:row>
      <xdr:rowOff>920751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5120E0CA-6123-4DE1-BA2A-C2559B047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686801"/>
          <a:ext cx="883515" cy="876300"/>
        </a:xfrm>
        <a:prstGeom prst="rect">
          <a:avLst/>
        </a:prstGeom>
      </xdr:spPr>
    </xdr:pic>
    <xdr:clientData/>
  </xdr:twoCellAnchor>
  <xdr:oneCellAnchor>
    <xdr:from>
      <xdr:col>1</xdr:col>
      <xdr:colOff>152401</xdr:colOff>
      <xdr:row>11</xdr:row>
      <xdr:rowOff>38100</xdr:rowOff>
    </xdr:from>
    <xdr:ext cx="1257300" cy="927350"/>
    <xdr:pic>
      <xdr:nvPicPr>
        <xdr:cNvPr id="16" name="Imagen 15">
          <a:extLst>
            <a:ext uri="{FF2B5EF4-FFF2-40B4-BE49-F238E27FC236}">
              <a16:creationId xmlns:a16="http://schemas.microsoft.com/office/drawing/2014/main" id="{9646D98D-FE28-4D0B-A5BF-7E7CD0E4E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926" y="9696450"/>
          <a:ext cx="1257300" cy="927350"/>
        </a:xfrm>
        <a:prstGeom prst="rect">
          <a:avLst/>
        </a:prstGeom>
      </xdr:spPr>
    </xdr:pic>
    <xdr:clientData/>
  </xdr:oneCellAnchor>
  <xdr:oneCellAnchor>
    <xdr:from>
      <xdr:col>1</xdr:col>
      <xdr:colOff>57151</xdr:colOff>
      <xdr:row>12</xdr:row>
      <xdr:rowOff>0</xdr:rowOff>
    </xdr:from>
    <xdr:ext cx="1409700" cy="877885"/>
    <xdr:pic>
      <xdr:nvPicPr>
        <xdr:cNvPr id="17" name="Imagen 16">
          <a:extLst>
            <a:ext uri="{FF2B5EF4-FFF2-40B4-BE49-F238E27FC236}">
              <a16:creationId xmlns:a16="http://schemas.microsoft.com/office/drawing/2014/main" id="{3BE69A95-70C4-4B1F-80F0-1B3D78681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0734675"/>
          <a:ext cx="1409700" cy="877885"/>
        </a:xfrm>
        <a:prstGeom prst="rect">
          <a:avLst/>
        </a:prstGeom>
      </xdr:spPr>
    </xdr:pic>
    <xdr:clientData/>
  </xdr:oneCellAnchor>
  <xdr:twoCellAnchor editAs="oneCell">
    <xdr:from>
      <xdr:col>1</xdr:col>
      <xdr:colOff>104775</xdr:colOff>
      <xdr:row>12</xdr:row>
      <xdr:rowOff>76200</xdr:rowOff>
    </xdr:from>
    <xdr:to>
      <xdr:col>2</xdr:col>
      <xdr:colOff>0</xdr:colOff>
      <xdr:row>12</xdr:row>
      <xdr:rowOff>879118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3435382B-C573-4367-83EB-03EAA8CA76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336" b="20125"/>
        <a:stretch/>
      </xdr:blipFill>
      <xdr:spPr>
        <a:xfrm>
          <a:off x="1638300" y="11772900"/>
          <a:ext cx="1381125" cy="802918"/>
        </a:xfrm>
        <a:prstGeom prst="rect">
          <a:avLst/>
        </a:prstGeom>
      </xdr:spPr>
    </xdr:pic>
    <xdr:clientData/>
  </xdr:twoCellAnchor>
  <xdr:oneCellAnchor>
    <xdr:from>
      <xdr:col>1</xdr:col>
      <xdr:colOff>285751</xdr:colOff>
      <xdr:row>13</xdr:row>
      <xdr:rowOff>38100</xdr:rowOff>
    </xdr:from>
    <xdr:ext cx="914400" cy="902292"/>
    <xdr:pic>
      <xdr:nvPicPr>
        <xdr:cNvPr id="19" name="Imagen 18">
          <a:extLst>
            <a:ext uri="{FF2B5EF4-FFF2-40B4-BE49-F238E27FC236}">
              <a16:creationId xmlns:a16="http://schemas.microsoft.com/office/drawing/2014/main" id="{C0E974BA-B22B-4972-804A-8A64A0830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6" y="12753975"/>
          <a:ext cx="914400" cy="902292"/>
        </a:xfrm>
        <a:prstGeom prst="rect">
          <a:avLst/>
        </a:prstGeom>
      </xdr:spPr>
    </xdr:pic>
    <xdr:clientData/>
  </xdr:oneCellAnchor>
  <xdr:twoCellAnchor editAs="oneCell">
    <xdr:from>
      <xdr:col>1</xdr:col>
      <xdr:colOff>285750</xdr:colOff>
      <xdr:row>15</xdr:row>
      <xdr:rowOff>66676</xdr:rowOff>
    </xdr:from>
    <xdr:to>
      <xdr:col>1</xdr:col>
      <xdr:colOff>1152525</xdr:colOff>
      <xdr:row>15</xdr:row>
      <xdr:rowOff>933113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47DFF0ED-D6A0-4184-BB49-50AD62718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" y="13801726"/>
          <a:ext cx="863600" cy="866437"/>
        </a:xfrm>
        <a:prstGeom prst="rect">
          <a:avLst/>
        </a:prstGeom>
      </xdr:spPr>
    </xdr:pic>
    <xdr:clientData/>
  </xdr:twoCellAnchor>
  <xdr:twoCellAnchor>
    <xdr:from>
      <xdr:col>1</xdr:col>
      <xdr:colOff>390524</xdr:colOff>
      <xdr:row>2</xdr:row>
      <xdr:rowOff>76202</xdr:rowOff>
    </xdr:from>
    <xdr:to>
      <xdr:col>1</xdr:col>
      <xdr:colOff>1079499</xdr:colOff>
      <xdr:row>2</xdr:row>
      <xdr:rowOff>906397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1641B5-8F71-4C84-853E-77AEC2949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86764" y="2470912"/>
          <a:ext cx="830195" cy="688975"/>
        </a:xfrm>
        <a:prstGeom prst="rect">
          <a:avLst/>
        </a:prstGeom>
      </xdr:spPr>
    </xdr:pic>
    <xdr:clientData/>
  </xdr:twoCellAnchor>
  <xdr:oneCellAnchor>
    <xdr:from>
      <xdr:col>1</xdr:col>
      <xdr:colOff>57151</xdr:colOff>
      <xdr:row>10</xdr:row>
      <xdr:rowOff>57150</xdr:rowOff>
    </xdr:from>
    <xdr:ext cx="1409700" cy="877885"/>
    <xdr:pic>
      <xdr:nvPicPr>
        <xdr:cNvPr id="3" name="Imagen 2">
          <a:extLst>
            <a:ext uri="{FF2B5EF4-FFF2-40B4-BE49-F238E27FC236}">
              <a16:creationId xmlns:a16="http://schemas.microsoft.com/office/drawing/2014/main" id="{5E70E547-123B-4FC3-9151-06F0F9DCD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1" y="11096625"/>
          <a:ext cx="1409700" cy="877885"/>
        </a:xfrm>
        <a:prstGeom prst="rect">
          <a:avLst/>
        </a:prstGeom>
      </xdr:spPr>
    </xdr:pic>
    <xdr:clientData/>
  </xdr:oneCellAnchor>
  <xdr:oneCellAnchor>
    <xdr:from>
      <xdr:col>1</xdr:col>
      <xdr:colOff>95251</xdr:colOff>
      <xdr:row>14</xdr:row>
      <xdr:rowOff>47746</xdr:rowOff>
    </xdr:from>
    <xdr:ext cx="1304925" cy="912126"/>
    <xdr:pic>
      <xdr:nvPicPr>
        <xdr:cNvPr id="4" name="Imagen 3">
          <a:extLst>
            <a:ext uri="{FF2B5EF4-FFF2-40B4-BE49-F238E27FC236}">
              <a16:creationId xmlns:a16="http://schemas.microsoft.com/office/drawing/2014/main" id="{D79FC135-E4C1-45D9-A2D8-C7E37ED3A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1" y="15125821"/>
          <a:ext cx="1304925" cy="91212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0E7B7-31A1-4590-9AC4-5FBB01BC4DB5}">
  <dimension ref="A1:F10"/>
  <sheetViews>
    <sheetView topLeftCell="A6" zoomScaleNormal="100" workbookViewId="0">
      <selection sqref="A1:F1"/>
    </sheetView>
  </sheetViews>
  <sheetFormatPr baseColWidth="10" defaultColWidth="11.42578125" defaultRowHeight="15" x14ac:dyDescent="0.25"/>
  <cols>
    <col min="1" max="1" width="22" customWidth="1"/>
    <col min="2" max="5" width="21.85546875" customWidth="1"/>
    <col min="6" max="6" width="33.42578125" customWidth="1"/>
  </cols>
  <sheetData>
    <row r="1" spans="1:6" ht="45" customHeight="1" x14ac:dyDescent="0.25">
      <c r="A1" s="19" t="s">
        <v>0</v>
      </c>
      <c r="B1" s="20"/>
      <c r="C1" s="20"/>
      <c r="D1" s="20"/>
      <c r="E1" s="20"/>
      <c r="F1" s="20"/>
    </row>
    <row r="2" spans="1:6" ht="29.45" customHeight="1" x14ac:dyDescent="0.25">
      <c r="A2" s="3" t="s">
        <v>43</v>
      </c>
      <c r="B2" s="3" t="s">
        <v>42</v>
      </c>
      <c r="C2" s="3" t="s">
        <v>41</v>
      </c>
      <c r="D2" s="3" t="s">
        <v>40</v>
      </c>
      <c r="E2" s="3" t="s">
        <v>39</v>
      </c>
      <c r="F2" s="17" t="s">
        <v>38</v>
      </c>
    </row>
    <row r="3" spans="1:6" ht="80.099999999999994" customHeight="1" x14ac:dyDescent="0.25">
      <c r="A3" s="1">
        <v>101</v>
      </c>
      <c r="B3" s="1"/>
      <c r="C3" s="2">
        <v>510</v>
      </c>
      <c r="D3" s="1">
        <v>0</v>
      </c>
      <c r="E3" s="2">
        <f t="shared" ref="E3:E5" si="0">C3*D3</f>
        <v>0</v>
      </c>
      <c r="F3" s="12">
        <f>SUMIF(D2:D19,"&gt;0",E2:E19)</f>
        <v>0</v>
      </c>
    </row>
    <row r="4" spans="1:6" ht="80.099999999999994" customHeight="1" x14ac:dyDescent="0.25">
      <c r="A4" s="1">
        <v>102</v>
      </c>
      <c r="B4" s="1"/>
      <c r="C4" s="2">
        <v>210</v>
      </c>
      <c r="D4" s="1"/>
      <c r="E4" s="2">
        <f t="shared" si="0"/>
        <v>0</v>
      </c>
      <c r="F4" s="5"/>
    </row>
    <row r="5" spans="1:6" ht="80.099999999999994" customHeight="1" x14ac:dyDescent="0.25">
      <c r="A5" s="1">
        <v>103</v>
      </c>
      <c r="B5" s="1"/>
      <c r="C5" s="2">
        <v>35</v>
      </c>
      <c r="D5" s="1"/>
      <c r="E5" s="2">
        <f t="shared" si="0"/>
        <v>0</v>
      </c>
      <c r="F5" s="5"/>
    </row>
    <row r="6" spans="1:6" ht="80.099999999999994" customHeight="1" x14ac:dyDescent="0.25">
      <c r="A6" s="1">
        <v>104</v>
      </c>
      <c r="B6" s="1"/>
      <c r="C6" s="2">
        <v>39</v>
      </c>
      <c r="D6" s="1"/>
      <c r="E6" s="2">
        <f t="shared" ref="E6:E9" si="1">C6*D6</f>
        <v>0</v>
      </c>
      <c r="F6" s="5"/>
    </row>
    <row r="7" spans="1:6" ht="80.099999999999994" customHeight="1" x14ac:dyDescent="0.25">
      <c r="A7" s="1">
        <v>105</v>
      </c>
      <c r="C7" s="2">
        <v>100</v>
      </c>
      <c r="D7" s="1"/>
      <c r="E7" s="2">
        <f t="shared" si="1"/>
        <v>0</v>
      </c>
      <c r="F7" s="6"/>
    </row>
    <row r="8" spans="1:6" ht="80.099999999999994" customHeight="1" x14ac:dyDescent="0.25">
      <c r="A8" s="1">
        <v>106</v>
      </c>
      <c r="C8" s="2">
        <v>120</v>
      </c>
      <c r="D8" s="1"/>
      <c r="E8" s="2">
        <f t="shared" si="1"/>
        <v>0</v>
      </c>
      <c r="F8" s="6"/>
    </row>
    <row r="9" spans="1:6" ht="80.099999999999994" customHeight="1" x14ac:dyDescent="0.25">
      <c r="A9" s="1">
        <v>107</v>
      </c>
      <c r="C9" s="2">
        <v>180</v>
      </c>
      <c r="D9" s="4"/>
      <c r="E9" s="2">
        <f t="shared" si="1"/>
        <v>0</v>
      </c>
      <c r="F9" s="6"/>
    </row>
    <row r="10" spans="1:6" ht="14.1" customHeight="1" x14ac:dyDescent="0.25">
      <c r="A10" s="21"/>
      <c r="B10" s="21"/>
      <c r="C10" s="21"/>
      <c r="D10" s="21"/>
      <c r="E10" s="21"/>
      <c r="F10" s="21"/>
    </row>
  </sheetData>
  <mergeCells count="2">
    <mergeCell ref="A1:F1"/>
    <mergeCell ref="A10:F10"/>
  </mergeCells>
  <conditionalFormatting sqref="E11:E1048576">
    <cfRule type="expression" dxfId="191" priority="1">
      <formula>A9&lt;&gt;""</formula>
    </cfRule>
  </conditionalFormatting>
  <conditionalFormatting sqref="E1">
    <cfRule type="expression" dxfId="190" priority="260">
      <formula>A1048574&lt;&gt;""</formula>
    </cfRule>
  </conditionalFormatting>
  <conditionalFormatting sqref="E2:E9">
    <cfRule type="expression" dxfId="189" priority="261">
      <formula>A1&lt;&gt;""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031B6-D8FD-4FAF-B552-4DA1052E1822}">
  <dimension ref="A1:F20"/>
  <sheetViews>
    <sheetView topLeftCell="A17" zoomScaleNormal="100" workbookViewId="0">
      <selection sqref="A1:F1"/>
    </sheetView>
  </sheetViews>
  <sheetFormatPr baseColWidth="10" defaultColWidth="11.42578125" defaultRowHeight="15" x14ac:dyDescent="0.25"/>
  <cols>
    <col min="1" max="1" width="22" customWidth="1"/>
    <col min="2" max="5" width="21.85546875" customWidth="1"/>
    <col min="6" max="6" width="33.42578125" customWidth="1"/>
  </cols>
  <sheetData>
    <row r="1" spans="1:6" ht="45" customHeight="1" x14ac:dyDescent="0.25">
      <c r="A1" s="19" t="s">
        <v>1</v>
      </c>
      <c r="B1" s="20"/>
      <c r="C1" s="20"/>
      <c r="D1" s="20"/>
      <c r="E1" s="20"/>
      <c r="F1" s="20"/>
    </row>
    <row r="2" spans="1:6" ht="29.45" customHeight="1" x14ac:dyDescent="0.25">
      <c r="A2" s="11" t="s">
        <v>43</v>
      </c>
      <c r="B2" s="11" t="s">
        <v>42</v>
      </c>
      <c r="C2" s="11" t="s">
        <v>41</v>
      </c>
      <c r="D2" s="11" t="s">
        <v>40</v>
      </c>
      <c r="E2" s="11" t="s">
        <v>39</v>
      </c>
      <c r="F2" s="17" t="s">
        <v>38</v>
      </c>
    </row>
    <row r="3" spans="1:6" ht="80.099999999999994" customHeight="1" x14ac:dyDescent="0.25">
      <c r="A3" s="1">
        <v>201</v>
      </c>
      <c r="B3" s="1"/>
      <c r="C3" s="7">
        <v>22</v>
      </c>
      <c r="D3" s="1"/>
      <c r="E3" s="7">
        <f>C3*D3</f>
        <v>0</v>
      </c>
      <c r="F3" s="12">
        <f>SUMIF(D2:D99,"&gt;0",E2:E99)</f>
        <v>0</v>
      </c>
    </row>
    <row r="4" spans="1:6" ht="80.099999999999994" customHeight="1" x14ac:dyDescent="0.25">
      <c r="A4" s="1">
        <v>202</v>
      </c>
      <c r="B4" s="1"/>
      <c r="C4" s="7">
        <v>51</v>
      </c>
      <c r="D4" s="1"/>
      <c r="E4" s="7">
        <f t="shared" ref="E4:E5" si="0">C4*D4</f>
        <v>0</v>
      </c>
      <c r="F4" s="5"/>
    </row>
    <row r="5" spans="1:6" ht="80.099999999999994" customHeight="1" x14ac:dyDescent="0.25">
      <c r="A5" s="1">
        <v>203</v>
      </c>
      <c r="B5" s="1"/>
      <c r="C5" s="7">
        <v>51</v>
      </c>
      <c r="D5" s="1"/>
      <c r="E5" s="7">
        <f t="shared" si="0"/>
        <v>0</v>
      </c>
      <c r="F5" s="5"/>
    </row>
    <row r="6" spans="1:6" ht="80.099999999999994" customHeight="1" x14ac:dyDescent="0.25">
      <c r="A6" s="1">
        <v>204</v>
      </c>
      <c r="B6" s="1"/>
      <c r="C6" s="7">
        <v>22</v>
      </c>
      <c r="D6" s="1"/>
      <c r="E6" s="7">
        <f>C6*D6</f>
        <v>0</v>
      </c>
      <c r="F6" s="5"/>
    </row>
    <row r="7" spans="1:6" ht="80.099999999999994" customHeight="1" x14ac:dyDescent="0.25">
      <c r="A7" s="1">
        <v>205</v>
      </c>
      <c r="C7" s="7">
        <v>3.4</v>
      </c>
      <c r="D7" s="1"/>
      <c r="E7" s="7">
        <f t="shared" ref="E7:E19" si="1">C7*D7</f>
        <v>0</v>
      </c>
      <c r="F7" s="6"/>
    </row>
    <row r="8" spans="1:6" ht="80.099999999999994" customHeight="1" x14ac:dyDescent="0.25">
      <c r="A8" s="1">
        <v>206</v>
      </c>
      <c r="C8" s="7">
        <v>4</v>
      </c>
      <c r="D8" s="1"/>
      <c r="E8" s="7">
        <f t="shared" si="1"/>
        <v>0</v>
      </c>
      <c r="F8" s="6"/>
    </row>
    <row r="9" spans="1:6" ht="80.099999999999994" customHeight="1" x14ac:dyDescent="0.25">
      <c r="A9" s="1">
        <v>207</v>
      </c>
      <c r="C9" s="7">
        <v>4.0999999999999996</v>
      </c>
      <c r="D9" s="1"/>
      <c r="E9" s="7">
        <f t="shared" si="1"/>
        <v>0</v>
      </c>
      <c r="F9" s="6"/>
    </row>
    <row r="10" spans="1:6" ht="80.099999999999994" customHeight="1" x14ac:dyDescent="0.25">
      <c r="A10" s="1">
        <v>208</v>
      </c>
      <c r="C10" s="7">
        <v>4.0999999999999996</v>
      </c>
      <c r="D10" s="1"/>
      <c r="E10" s="7">
        <f t="shared" si="1"/>
        <v>0</v>
      </c>
      <c r="F10" s="6"/>
    </row>
    <row r="11" spans="1:6" ht="80.099999999999994" customHeight="1" x14ac:dyDescent="0.25">
      <c r="A11" s="1">
        <v>209</v>
      </c>
      <c r="C11" s="7">
        <v>15.3</v>
      </c>
      <c r="D11" s="1"/>
      <c r="E11" s="7">
        <f t="shared" si="1"/>
        <v>0</v>
      </c>
      <c r="F11" s="6"/>
    </row>
    <row r="12" spans="1:6" ht="80.099999999999994" customHeight="1" x14ac:dyDescent="0.25">
      <c r="A12" s="1">
        <v>210</v>
      </c>
      <c r="C12" s="7">
        <v>15.3</v>
      </c>
      <c r="D12" s="1"/>
      <c r="E12" s="7">
        <f t="shared" si="1"/>
        <v>0</v>
      </c>
      <c r="F12" s="6"/>
    </row>
    <row r="13" spans="1:6" ht="80.099999999999994" customHeight="1" x14ac:dyDescent="0.25">
      <c r="A13" s="1">
        <v>211</v>
      </c>
      <c r="C13" s="7">
        <v>15.3</v>
      </c>
      <c r="D13" s="1"/>
      <c r="E13" s="7">
        <f t="shared" si="1"/>
        <v>0</v>
      </c>
      <c r="F13" s="6"/>
    </row>
    <row r="14" spans="1:6" ht="80.099999999999994" customHeight="1" x14ac:dyDescent="0.25">
      <c r="A14" s="1">
        <v>212</v>
      </c>
      <c r="C14" s="7">
        <v>3</v>
      </c>
      <c r="D14" s="1"/>
      <c r="E14" s="7">
        <f>C14*D14</f>
        <v>0</v>
      </c>
      <c r="F14" s="6"/>
    </row>
    <row r="15" spans="1:6" ht="80.099999999999994" customHeight="1" x14ac:dyDescent="0.25">
      <c r="A15" s="1">
        <v>213</v>
      </c>
      <c r="C15" s="7">
        <v>3</v>
      </c>
      <c r="D15" s="1"/>
      <c r="E15" s="7">
        <f t="shared" si="1"/>
        <v>0</v>
      </c>
      <c r="F15" s="6"/>
    </row>
    <row r="16" spans="1:6" ht="80.099999999999994" customHeight="1" x14ac:dyDescent="0.25">
      <c r="A16" s="1">
        <v>214</v>
      </c>
      <c r="C16" s="7">
        <v>22.5</v>
      </c>
      <c r="D16" s="1"/>
      <c r="E16" s="7">
        <f t="shared" si="1"/>
        <v>0</v>
      </c>
      <c r="F16" s="6"/>
    </row>
    <row r="17" spans="1:6" ht="80.099999999999994" customHeight="1" x14ac:dyDescent="0.25">
      <c r="A17" s="1">
        <v>215</v>
      </c>
      <c r="C17" s="7">
        <v>11</v>
      </c>
      <c r="D17" s="1"/>
      <c r="E17" s="7">
        <f t="shared" si="1"/>
        <v>0</v>
      </c>
      <c r="F17" s="6"/>
    </row>
    <row r="18" spans="1:6" ht="80.099999999999994" customHeight="1" x14ac:dyDescent="0.25">
      <c r="A18" s="1">
        <v>216</v>
      </c>
      <c r="C18" s="7">
        <v>21</v>
      </c>
      <c r="D18" s="1"/>
      <c r="E18" s="7">
        <f t="shared" si="1"/>
        <v>0</v>
      </c>
      <c r="F18" s="6"/>
    </row>
    <row r="19" spans="1:6" ht="80.099999999999994" customHeight="1" x14ac:dyDescent="0.25">
      <c r="A19" s="1">
        <v>217</v>
      </c>
      <c r="C19" s="7">
        <v>16</v>
      </c>
      <c r="D19" s="1"/>
      <c r="E19" s="7">
        <f t="shared" si="1"/>
        <v>0</v>
      </c>
      <c r="F19" s="6"/>
    </row>
    <row r="20" spans="1:6" x14ac:dyDescent="0.25">
      <c r="A20" s="21"/>
      <c r="B20" s="21"/>
      <c r="C20" s="21"/>
      <c r="D20" s="21"/>
      <c r="E20" s="21"/>
      <c r="F20" s="21"/>
    </row>
  </sheetData>
  <mergeCells count="2">
    <mergeCell ref="A1:F1"/>
    <mergeCell ref="A20:F20"/>
  </mergeCells>
  <conditionalFormatting sqref="E21:E1048576">
    <cfRule type="expression" dxfId="188" priority="2">
      <formula>A19&lt;&gt;""</formula>
    </cfRule>
  </conditionalFormatting>
  <conditionalFormatting sqref="E1">
    <cfRule type="expression" dxfId="187" priority="263">
      <formula>A1048574&lt;&gt;""</formula>
    </cfRule>
  </conditionalFormatting>
  <conditionalFormatting sqref="E3:E19">
    <cfRule type="expression" dxfId="186" priority="264">
      <formula>A2&lt;&gt;""</formula>
    </cfRule>
  </conditionalFormatting>
  <conditionalFormatting sqref="E2">
    <cfRule type="expression" dxfId="185" priority="1">
      <formula>A1&lt;&gt;""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3EAA-C2B4-4AE7-BAEC-9268381B4069}">
  <dimension ref="A1:F19"/>
  <sheetViews>
    <sheetView zoomScaleNormal="100" workbookViewId="0">
      <selection sqref="A1:F1"/>
    </sheetView>
  </sheetViews>
  <sheetFormatPr baseColWidth="10" defaultColWidth="11.42578125" defaultRowHeight="15" x14ac:dyDescent="0.25"/>
  <cols>
    <col min="1" max="1" width="22" customWidth="1"/>
    <col min="2" max="5" width="21.85546875" customWidth="1"/>
    <col min="6" max="6" width="33.42578125" customWidth="1"/>
  </cols>
  <sheetData>
    <row r="1" spans="1:6" ht="45" customHeight="1" x14ac:dyDescent="0.25">
      <c r="A1" s="19" t="s">
        <v>2</v>
      </c>
      <c r="B1" s="20"/>
      <c r="C1" s="20"/>
      <c r="D1" s="20"/>
      <c r="E1" s="20"/>
      <c r="F1" s="20"/>
    </row>
    <row r="2" spans="1:6" ht="29.45" customHeight="1" x14ac:dyDescent="0.25">
      <c r="A2" s="11" t="s">
        <v>43</v>
      </c>
      <c r="B2" s="11" t="s">
        <v>42</v>
      </c>
      <c r="C2" s="11" t="s">
        <v>41</v>
      </c>
      <c r="D2" s="11" t="s">
        <v>40</v>
      </c>
      <c r="E2" s="11" t="s">
        <v>39</v>
      </c>
      <c r="F2" s="17" t="s">
        <v>38</v>
      </c>
    </row>
    <row r="3" spans="1:6" ht="80.099999999999994" customHeight="1" x14ac:dyDescent="0.25">
      <c r="A3" s="8">
        <v>301</v>
      </c>
      <c r="B3" s="1"/>
      <c r="C3" s="7">
        <v>19</v>
      </c>
      <c r="D3" s="1"/>
      <c r="E3" s="7">
        <f>C3*D3</f>
        <v>0</v>
      </c>
      <c r="F3" s="12">
        <f>SUMIF(D2:D98,"&gt;0",E2:E98)</f>
        <v>0</v>
      </c>
    </row>
    <row r="4" spans="1:6" ht="80.099999999999994" customHeight="1" x14ac:dyDescent="0.25">
      <c r="A4" s="8">
        <v>302</v>
      </c>
      <c r="B4" s="1"/>
      <c r="C4" s="7">
        <v>21</v>
      </c>
      <c r="D4" s="1"/>
      <c r="E4" s="7">
        <f t="shared" ref="E4:E5" si="0">C4*D4</f>
        <v>0</v>
      </c>
      <c r="F4" s="5"/>
    </row>
    <row r="5" spans="1:6" ht="80.099999999999994" customHeight="1" x14ac:dyDescent="0.25">
      <c r="A5" s="8">
        <v>303</v>
      </c>
      <c r="B5" s="1"/>
      <c r="C5" s="7">
        <v>21</v>
      </c>
      <c r="D5" s="1"/>
      <c r="E5" s="7">
        <f t="shared" si="0"/>
        <v>0</v>
      </c>
      <c r="F5" s="5"/>
    </row>
    <row r="6" spans="1:6" ht="80.099999999999994" customHeight="1" x14ac:dyDescent="0.25">
      <c r="A6" s="8">
        <v>304</v>
      </c>
      <c r="B6" s="1"/>
      <c r="C6" s="7">
        <v>22</v>
      </c>
      <c r="D6" s="1"/>
      <c r="E6" s="7">
        <f>C6*D6</f>
        <v>0</v>
      </c>
      <c r="F6" s="5"/>
    </row>
    <row r="7" spans="1:6" ht="80.099999999999994" customHeight="1" x14ac:dyDescent="0.25">
      <c r="A7" s="8">
        <v>305</v>
      </c>
      <c r="C7" s="7">
        <v>26</v>
      </c>
      <c r="D7" s="1"/>
      <c r="E7" s="7">
        <f t="shared" ref="E7:E18" si="1">C7*D7</f>
        <v>0</v>
      </c>
      <c r="F7" s="6"/>
    </row>
    <row r="8" spans="1:6" ht="80.099999999999994" customHeight="1" x14ac:dyDescent="0.25">
      <c r="A8" s="8">
        <v>306</v>
      </c>
      <c r="C8" s="7">
        <v>24.5</v>
      </c>
      <c r="D8" s="1"/>
      <c r="E8" s="7">
        <f t="shared" si="1"/>
        <v>0</v>
      </c>
      <c r="F8" s="6"/>
    </row>
    <row r="9" spans="1:6" ht="80.099999999999994" customHeight="1" x14ac:dyDescent="0.25">
      <c r="A9" s="8">
        <v>307</v>
      </c>
      <c r="C9" s="7">
        <v>23</v>
      </c>
      <c r="D9" s="1"/>
      <c r="E9" s="7">
        <f t="shared" si="1"/>
        <v>0</v>
      </c>
      <c r="F9" s="6"/>
    </row>
    <row r="10" spans="1:6" ht="80.099999999999994" customHeight="1" x14ac:dyDescent="0.25">
      <c r="A10" s="8">
        <v>308</v>
      </c>
      <c r="C10" s="7">
        <v>21</v>
      </c>
      <c r="D10" s="1"/>
      <c r="E10" s="7">
        <f t="shared" si="1"/>
        <v>0</v>
      </c>
      <c r="F10" s="6"/>
    </row>
    <row r="11" spans="1:6" ht="80.099999999999994" customHeight="1" x14ac:dyDescent="0.25">
      <c r="A11" s="8">
        <v>309</v>
      </c>
      <c r="C11" s="7">
        <v>21</v>
      </c>
      <c r="D11" s="1"/>
      <c r="E11" s="7">
        <f t="shared" si="1"/>
        <v>0</v>
      </c>
      <c r="F11" s="6"/>
    </row>
    <row r="12" spans="1:6" ht="80.099999999999994" customHeight="1" x14ac:dyDescent="0.25">
      <c r="A12" s="8">
        <v>310</v>
      </c>
      <c r="C12" s="7">
        <v>49</v>
      </c>
      <c r="D12" s="1"/>
      <c r="E12" s="7">
        <f t="shared" si="1"/>
        <v>0</v>
      </c>
      <c r="F12" s="6"/>
    </row>
    <row r="13" spans="1:6" ht="80.099999999999994" customHeight="1" x14ac:dyDescent="0.25">
      <c r="A13" s="8">
        <v>311</v>
      </c>
      <c r="C13" s="7">
        <v>24</v>
      </c>
      <c r="D13" s="1"/>
      <c r="E13" s="7">
        <f t="shared" si="1"/>
        <v>0</v>
      </c>
      <c r="F13" s="6"/>
    </row>
    <row r="14" spans="1:6" ht="80.099999999999994" customHeight="1" x14ac:dyDescent="0.25">
      <c r="A14" s="8">
        <v>312</v>
      </c>
      <c r="C14" s="7">
        <v>26</v>
      </c>
      <c r="D14" s="1"/>
      <c r="E14" s="7">
        <f>C14*D14</f>
        <v>0</v>
      </c>
      <c r="F14" s="6"/>
    </row>
    <row r="15" spans="1:6" ht="80.099999999999994" customHeight="1" x14ac:dyDescent="0.25">
      <c r="A15" s="8">
        <v>313</v>
      </c>
      <c r="C15" s="7">
        <v>28</v>
      </c>
      <c r="D15" s="1"/>
      <c r="E15" s="7">
        <f t="shared" si="1"/>
        <v>0</v>
      </c>
      <c r="F15" s="6"/>
    </row>
    <row r="16" spans="1:6" ht="80.099999999999994" customHeight="1" x14ac:dyDescent="0.25">
      <c r="A16" s="8">
        <v>314</v>
      </c>
      <c r="C16" s="7">
        <v>12</v>
      </c>
      <c r="D16" s="1"/>
      <c r="E16" s="7">
        <f t="shared" si="1"/>
        <v>0</v>
      </c>
      <c r="F16" s="6"/>
    </row>
    <row r="17" spans="1:6" ht="80.099999999999994" customHeight="1" x14ac:dyDescent="0.25">
      <c r="A17" s="8">
        <v>315</v>
      </c>
      <c r="C17" s="7">
        <v>11</v>
      </c>
      <c r="D17" s="1"/>
      <c r="E17" s="7">
        <f t="shared" si="1"/>
        <v>0</v>
      </c>
      <c r="F17" s="6"/>
    </row>
    <row r="18" spans="1:6" ht="80.099999999999994" customHeight="1" x14ac:dyDescent="0.25">
      <c r="A18" s="8">
        <v>316</v>
      </c>
      <c r="C18" s="7">
        <v>29.4</v>
      </c>
      <c r="D18" s="1"/>
      <c r="E18" s="7">
        <f t="shared" si="1"/>
        <v>0</v>
      </c>
      <c r="F18" s="6"/>
    </row>
    <row r="19" spans="1:6" x14ac:dyDescent="0.25">
      <c r="A19" s="21"/>
      <c r="B19" s="21"/>
      <c r="C19" s="21"/>
      <c r="D19" s="21"/>
      <c r="E19" s="21"/>
      <c r="F19" s="21"/>
    </row>
  </sheetData>
  <mergeCells count="2">
    <mergeCell ref="A1:F1"/>
    <mergeCell ref="A19:F19"/>
  </mergeCells>
  <conditionalFormatting sqref="E20:E1048576">
    <cfRule type="expression" dxfId="184" priority="2">
      <formula>A18&lt;&gt;""</formula>
    </cfRule>
    <cfRule type="expression" priority="3">
      <formula>A18&lt;&gt;""</formula>
    </cfRule>
  </conditionalFormatting>
  <conditionalFormatting sqref="E1">
    <cfRule type="expression" dxfId="183" priority="265">
      <formula>A1048574&lt;&gt;""</formula>
    </cfRule>
    <cfRule type="expression" priority="266">
      <formula>A1048574&lt;&gt;""</formula>
    </cfRule>
  </conditionalFormatting>
  <conditionalFormatting sqref="E3:E18">
    <cfRule type="expression" dxfId="182" priority="267">
      <formula>A2&lt;&gt;""</formula>
    </cfRule>
    <cfRule type="expression" priority="268">
      <formula>A2&lt;&gt;""</formula>
    </cfRule>
  </conditionalFormatting>
  <conditionalFormatting sqref="E2">
    <cfRule type="expression" dxfId="181" priority="1">
      <formula>A1&lt;&gt;""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799F1-8367-49E5-8E0B-EF2F7F986F33}">
  <dimension ref="A1:F17"/>
  <sheetViews>
    <sheetView zoomScaleNormal="100" workbookViewId="0">
      <selection activeCell="C5" sqref="C5"/>
    </sheetView>
  </sheetViews>
  <sheetFormatPr baseColWidth="10" defaultColWidth="11.42578125" defaultRowHeight="15" x14ac:dyDescent="0.25"/>
  <cols>
    <col min="1" max="1" width="22" customWidth="1"/>
    <col min="2" max="5" width="21.85546875" customWidth="1"/>
    <col min="6" max="6" width="33.42578125" customWidth="1"/>
  </cols>
  <sheetData>
    <row r="1" spans="1:6" ht="45" customHeight="1" x14ac:dyDescent="0.25">
      <c r="A1" s="19" t="s">
        <v>3</v>
      </c>
      <c r="B1" s="20"/>
      <c r="C1" s="20"/>
      <c r="D1" s="20"/>
      <c r="E1" s="20"/>
      <c r="F1" s="20"/>
    </row>
    <row r="2" spans="1:6" ht="29.45" customHeight="1" x14ac:dyDescent="0.25">
      <c r="A2" s="11" t="s">
        <v>43</v>
      </c>
      <c r="B2" s="11" t="s">
        <v>42</v>
      </c>
      <c r="C2" s="11" t="s">
        <v>41</v>
      </c>
      <c r="D2" s="11" t="s">
        <v>40</v>
      </c>
      <c r="E2" s="11" t="s">
        <v>39</v>
      </c>
      <c r="F2" s="17" t="s">
        <v>38</v>
      </c>
    </row>
    <row r="3" spans="1:6" ht="80.099999999999994" customHeight="1" x14ac:dyDescent="0.25">
      <c r="A3" s="8">
        <v>401</v>
      </c>
      <c r="B3" s="1"/>
      <c r="C3" s="7">
        <v>16.5</v>
      </c>
      <c r="D3" s="1"/>
      <c r="E3" s="7">
        <f>C3*D3</f>
        <v>0</v>
      </c>
      <c r="F3" s="12">
        <f>SUMIF(D2:D96,"&gt;0",E2:E96)</f>
        <v>0</v>
      </c>
    </row>
    <row r="4" spans="1:6" ht="80.099999999999994" customHeight="1" x14ac:dyDescent="0.25">
      <c r="A4" s="8">
        <v>402</v>
      </c>
      <c r="B4" s="10" t="s">
        <v>45</v>
      </c>
      <c r="C4" s="7">
        <v>6.5</v>
      </c>
      <c r="D4" s="1"/>
      <c r="E4" s="7">
        <f t="shared" ref="E4:E5" si="0">C4*D4</f>
        <v>0</v>
      </c>
      <c r="F4" s="5"/>
    </row>
    <row r="5" spans="1:6" ht="80.099999999999994" customHeight="1" x14ac:dyDescent="0.25">
      <c r="A5" s="8">
        <v>403</v>
      </c>
      <c r="B5" s="1"/>
      <c r="C5" s="7">
        <v>29.2</v>
      </c>
      <c r="D5" s="1"/>
      <c r="E5" s="7">
        <f t="shared" si="0"/>
        <v>0</v>
      </c>
      <c r="F5" s="5"/>
    </row>
    <row r="6" spans="1:6" ht="80.099999999999994" customHeight="1" x14ac:dyDescent="0.25">
      <c r="A6" s="8">
        <v>404</v>
      </c>
      <c r="B6" s="1"/>
      <c r="C6" s="7">
        <v>29</v>
      </c>
      <c r="D6" s="1"/>
      <c r="E6" s="7">
        <f>C6*D6</f>
        <v>0</v>
      </c>
      <c r="F6" s="5"/>
    </row>
    <row r="7" spans="1:6" ht="80.099999999999994" customHeight="1" x14ac:dyDescent="0.25">
      <c r="A7" s="8">
        <v>405</v>
      </c>
      <c r="C7" s="7">
        <v>22.5</v>
      </c>
      <c r="D7" s="1"/>
      <c r="E7" s="7">
        <f t="shared" ref="E7:E16" si="1">C7*D7</f>
        <v>0</v>
      </c>
      <c r="F7" s="6"/>
    </row>
    <row r="8" spans="1:6" ht="80.099999999999994" customHeight="1" x14ac:dyDescent="0.25">
      <c r="A8" s="8">
        <v>406</v>
      </c>
      <c r="C8" s="7">
        <v>39</v>
      </c>
      <c r="D8" s="1"/>
      <c r="E8" s="7">
        <f t="shared" si="1"/>
        <v>0</v>
      </c>
      <c r="F8" s="6"/>
    </row>
    <row r="9" spans="1:6" ht="80.099999999999994" customHeight="1" x14ac:dyDescent="0.25">
      <c r="A9" s="8">
        <v>407</v>
      </c>
      <c r="C9" s="7">
        <v>27</v>
      </c>
      <c r="D9" s="1"/>
      <c r="E9" s="7">
        <f t="shared" si="1"/>
        <v>0</v>
      </c>
      <c r="F9" s="6"/>
    </row>
    <row r="10" spans="1:6" ht="80.099999999999994" customHeight="1" x14ac:dyDescent="0.25">
      <c r="A10" s="8">
        <v>408</v>
      </c>
      <c r="C10" s="7">
        <v>33</v>
      </c>
      <c r="D10" s="1"/>
      <c r="E10" s="7">
        <f t="shared" si="1"/>
        <v>0</v>
      </c>
      <c r="F10" s="6"/>
    </row>
    <row r="11" spans="1:6" ht="80.099999999999994" customHeight="1" x14ac:dyDescent="0.25">
      <c r="A11" s="8">
        <v>409</v>
      </c>
      <c r="C11" s="7">
        <v>22.5</v>
      </c>
      <c r="D11" s="1"/>
      <c r="E11" s="7">
        <f t="shared" si="1"/>
        <v>0</v>
      </c>
      <c r="F11" s="6"/>
    </row>
    <row r="12" spans="1:6" ht="80.099999999999994" customHeight="1" x14ac:dyDescent="0.25">
      <c r="A12" s="8">
        <v>410</v>
      </c>
      <c r="C12" s="7">
        <v>19.5</v>
      </c>
      <c r="D12" s="1"/>
      <c r="E12" s="7">
        <f t="shared" si="1"/>
        <v>0</v>
      </c>
      <c r="F12" s="6"/>
    </row>
    <row r="13" spans="1:6" ht="80.099999999999994" customHeight="1" x14ac:dyDescent="0.25">
      <c r="A13" s="8">
        <v>411</v>
      </c>
      <c r="C13" s="7">
        <v>19.5</v>
      </c>
      <c r="D13" s="1"/>
      <c r="E13" s="7">
        <f t="shared" si="1"/>
        <v>0</v>
      </c>
      <c r="F13" s="6"/>
    </row>
    <row r="14" spans="1:6" ht="80.099999999999994" customHeight="1" x14ac:dyDescent="0.25">
      <c r="A14" s="8">
        <v>412</v>
      </c>
      <c r="C14" s="7">
        <v>21</v>
      </c>
      <c r="D14" s="1"/>
      <c r="E14" s="7">
        <f>C14*D14</f>
        <v>0</v>
      </c>
      <c r="F14" s="6"/>
    </row>
    <row r="15" spans="1:6" ht="80.099999999999994" customHeight="1" x14ac:dyDescent="0.25">
      <c r="A15" s="8">
        <v>413</v>
      </c>
      <c r="C15" s="7">
        <v>22</v>
      </c>
      <c r="D15" s="1"/>
      <c r="E15" s="7">
        <f t="shared" si="1"/>
        <v>0</v>
      </c>
      <c r="F15" s="6"/>
    </row>
    <row r="16" spans="1:6" ht="80.099999999999994" customHeight="1" x14ac:dyDescent="0.25">
      <c r="A16" s="8">
        <v>414</v>
      </c>
      <c r="C16" s="7">
        <v>19.5</v>
      </c>
      <c r="D16" s="1"/>
      <c r="E16" s="7">
        <f t="shared" si="1"/>
        <v>0</v>
      </c>
      <c r="F16" s="6"/>
    </row>
    <row r="17" spans="1:6" x14ac:dyDescent="0.25">
      <c r="A17" s="21"/>
      <c r="B17" s="21"/>
      <c r="C17" s="21"/>
      <c r="D17" s="21"/>
      <c r="E17" s="21"/>
      <c r="F17" s="21"/>
    </row>
  </sheetData>
  <mergeCells count="2">
    <mergeCell ref="A1:F1"/>
    <mergeCell ref="A17:F17"/>
  </mergeCells>
  <conditionalFormatting sqref="E1048572:E1048576">
    <cfRule type="expression" dxfId="180" priority="3">
      <formula>A1048570&lt;&gt;""</formula>
    </cfRule>
    <cfRule type="expression" priority="4">
      <formula>A1048570&lt;&gt;""</formula>
    </cfRule>
  </conditionalFormatting>
  <conditionalFormatting sqref="E3:E16">
    <cfRule type="expression" dxfId="179" priority="5">
      <formula>A1048575&lt;&gt;""</formula>
    </cfRule>
    <cfRule type="expression" priority="6">
      <formula>A1048575&lt;&gt;""</formula>
    </cfRule>
  </conditionalFormatting>
  <conditionalFormatting sqref="E18:E1048571">
    <cfRule type="expression" dxfId="178" priority="9">
      <formula>#REF!&lt;&gt;""</formula>
    </cfRule>
    <cfRule type="expression" priority="10">
      <formula>#REF!&lt;&gt;""</formula>
    </cfRule>
  </conditionalFormatting>
  <conditionalFormatting sqref="E18:E1048576">
    <cfRule type="expression" dxfId="177" priority="2">
      <formula>A16&lt;&gt;""</formula>
    </cfRule>
  </conditionalFormatting>
  <conditionalFormatting sqref="E1">
    <cfRule type="expression" dxfId="176" priority="269">
      <formula>A1048572&lt;&gt;""</formula>
    </cfRule>
    <cfRule type="expression" priority="270">
      <formula>A1048572&lt;&gt;""</formula>
    </cfRule>
  </conditionalFormatting>
  <conditionalFormatting sqref="E1">
    <cfRule type="expression" dxfId="175" priority="273">
      <formula>A1048574&lt;&gt;""</formula>
    </cfRule>
  </conditionalFormatting>
  <conditionalFormatting sqref="E3:E16">
    <cfRule type="expression" dxfId="174" priority="274">
      <formula>A2&lt;&gt;""</formula>
    </cfRule>
  </conditionalFormatting>
  <conditionalFormatting sqref="E2">
    <cfRule type="expression" dxfId="173" priority="1">
      <formula>A1&lt;&gt;""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F43C5-D2B2-4A5F-AE33-B97C812EB737}">
  <dimension ref="A1:F10"/>
  <sheetViews>
    <sheetView zoomScaleNormal="100" workbookViewId="0">
      <selection sqref="A1:F1"/>
    </sheetView>
  </sheetViews>
  <sheetFormatPr baseColWidth="10" defaultColWidth="11.42578125" defaultRowHeight="15" x14ac:dyDescent="0.25"/>
  <cols>
    <col min="1" max="1" width="22" customWidth="1"/>
    <col min="2" max="5" width="21.85546875" customWidth="1"/>
    <col min="6" max="6" width="33.42578125" customWidth="1"/>
  </cols>
  <sheetData>
    <row r="1" spans="1:6" ht="45" customHeight="1" x14ac:dyDescent="0.25">
      <c r="A1" s="19" t="s">
        <v>4</v>
      </c>
      <c r="B1" s="20"/>
      <c r="C1" s="20"/>
      <c r="D1" s="20"/>
      <c r="E1" s="20"/>
      <c r="F1" s="20"/>
    </row>
    <row r="2" spans="1:6" ht="29.45" customHeight="1" x14ac:dyDescent="0.25">
      <c r="A2" s="11" t="s">
        <v>43</v>
      </c>
      <c r="B2" s="11" t="s">
        <v>42</v>
      </c>
      <c r="C2" s="11" t="s">
        <v>41</v>
      </c>
      <c r="D2" s="11" t="s">
        <v>40</v>
      </c>
      <c r="E2" s="11" t="s">
        <v>39</v>
      </c>
      <c r="F2" s="17" t="s">
        <v>38</v>
      </c>
    </row>
    <row r="3" spans="1:6" ht="80.099999999999994" customHeight="1" x14ac:dyDescent="0.25">
      <c r="A3" s="8">
        <v>501</v>
      </c>
      <c r="B3" s="1"/>
      <c r="C3" s="7">
        <v>35</v>
      </c>
      <c r="D3" s="1"/>
      <c r="E3" s="7">
        <f>C3*D3</f>
        <v>0</v>
      </c>
      <c r="F3" s="12">
        <f>SUMIF(D2:D89,"&gt;0",E2:E89)</f>
        <v>0</v>
      </c>
    </row>
    <row r="4" spans="1:6" ht="80.099999999999994" customHeight="1" x14ac:dyDescent="0.25">
      <c r="A4" s="8">
        <v>502</v>
      </c>
      <c r="B4" s="1"/>
      <c r="C4" s="7">
        <v>65</v>
      </c>
      <c r="D4" s="1"/>
      <c r="E4" s="7">
        <f t="shared" ref="E4:E5" si="0">C4*D4</f>
        <v>0</v>
      </c>
      <c r="F4" s="5"/>
    </row>
    <row r="5" spans="1:6" ht="80.099999999999994" customHeight="1" x14ac:dyDescent="0.25">
      <c r="A5" s="8">
        <v>503</v>
      </c>
      <c r="B5" s="1"/>
      <c r="C5" s="7">
        <v>38</v>
      </c>
      <c r="D5" s="1"/>
      <c r="E5" s="7">
        <f t="shared" si="0"/>
        <v>0</v>
      </c>
      <c r="F5" s="5"/>
    </row>
    <row r="6" spans="1:6" ht="80.099999999999994" customHeight="1" x14ac:dyDescent="0.25">
      <c r="A6" s="8">
        <v>504</v>
      </c>
      <c r="B6" s="1"/>
      <c r="C6" s="7">
        <v>29.25</v>
      </c>
      <c r="D6" s="1"/>
      <c r="E6" s="7">
        <f>C6*D6</f>
        <v>0</v>
      </c>
      <c r="F6" s="5"/>
    </row>
    <row r="7" spans="1:6" ht="80.099999999999994" customHeight="1" x14ac:dyDescent="0.25">
      <c r="A7" s="8">
        <v>505</v>
      </c>
      <c r="C7" s="7">
        <v>29.25</v>
      </c>
      <c r="D7" s="1"/>
      <c r="E7" s="7">
        <f t="shared" ref="E7:E9" si="1">C7*D7</f>
        <v>0</v>
      </c>
      <c r="F7" s="6"/>
    </row>
    <row r="8" spans="1:6" ht="80.099999999999994" customHeight="1" x14ac:dyDescent="0.25">
      <c r="A8" s="8">
        <v>506</v>
      </c>
      <c r="C8" s="7">
        <v>31</v>
      </c>
      <c r="D8" s="1"/>
      <c r="E8" s="7">
        <f t="shared" si="1"/>
        <v>0</v>
      </c>
      <c r="F8" s="6"/>
    </row>
    <row r="9" spans="1:6" ht="80.099999999999994" customHeight="1" x14ac:dyDescent="0.25">
      <c r="A9" s="8">
        <v>507</v>
      </c>
      <c r="C9" s="7">
        <v>35</v>
      </c>
      <c r="D9" s="1"/>
      <c r="E9" s="7">
        <f t="shared" si="1"/>
        <v>0</v>
      </c>
      <c r="F9" s="6"/>
    </row>
    <row r="10" spans="1:6" x14ac:dyDescent="0.25">
      <c r="A10" s="21"/>
      <c r="B10" s="21"/>
      <c r="C10" s="21"/>
      <c r="D10" s="21"/>
      <c r="E10" s="21"/>
      <c r="F10" s="21"/>
    </row>
  </sheetData>
  <mergeCells count="2">
    <mergeCell ref="A1:F1"/>
    <mergeCell ref="A10:F10"/>
  </mergeCells>
  <conditionalFormatting sqref="E1048565:E1048576">
    <cfRule type="expression" dxfId="172" priority="3">
      <formula>A1048563&lt;&gt;""</formula>
    </cfRule>
    <cfRule type="expression" priority="4">
      <formula>A1048563&lt;&gt;""</formula>
    </cfRule>
  </conditionalFormatting>
  <conditionalFormatting sqref="E3:E9">
    <cfRule type="expression" dxfId="171" priority="5">
      <formula>A1048575&lt;&gt;""</formula>
    </cfRule>
    <cfRule type="expression" priority="6">
      <formula>A1048575&lt;&gt;""</formula>
    </cfRule>
  </conditionalFormatting>
  <conditionalFormatting sqref="E11:E1048564">
    <cfRule type="expression" dxfId="170" priority="7">
      <formula>#REF!&lt;&gt;""</formula>
    </cfRule>
    <cfRule type="expression" priority="8">
      <formula>#REF!&lt;&gt;""</formula>
    </cfRule>
  </conditionalFormatting>
  <conditionalFormatting sqref="E1048562:E1048576">
    <cfRule type="expression" dxfId="169" priority="2">
      <formula>A1048560&lt;&gt;""</formula>
    </cfRule>
  </conditionalFormatting>
  <conditionalFormatting sqref="E3:E9">
    <cfRule type="expression" dxfId="168" priority="11">
      <formula>A1048570&lt;&gt;""</formula>
    </cfRule>
  </conditionalFormatting>
  <conditionalFormatting sqref="E11:E1048561">
    <cfRule type="expression" dxfId="167" priority="13">
      <formula>#REF!&lt;&gt;""</formula>
    </cfRule>
  </conditionalFormatting>
  <conditionalFormatting sqref="E1">
    <cfRule type="expression" dxfId="166" priority="275">
      <formula>A1048572&lt;&gt;""</formula>
    </cfRule>
    <cfRule type="expression" priority="276">
      <formula>A1048572&lt;&gt;""</formula>
    </cfRule>
  </conditionalFormatting>
  <conditionalFormatting sqref="E1">
    <cfRule type="expression" dxfId="165" priority="279">
      <formula>A1048567&lt;&gt;""</formula>
    </cfRule>
  </conditionalFormatting>
  <conditionalFormatting sqref="E2">
    <cfRule type="expression" dxfId="164" priority="1">
      <formula>A1&lt;&gt;""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BB3F1-DC5B-42A3-94C4-12C0ACAA03FC}">
  <dimension ref="A1:F10"/>
  <sheetViews>
    <sheetView zoomScaleNormal="100" workbookViewId="0">
      <selection sqref="A1:F1"/>
    </sheetView>
  </sheetViews>
  <sheetFormatPr baseColWidth="10" defaultColWidth="11.42578125" defaultRowHeight="15" x14ac:dyDescent="0.25"/>
  <cols>
    <col min="1" max="1" width="22" customWidth="1"/>
    <col min="2" max="5" width="21.85546875" customWidth="1"/>
    <col min="6" max="6" width="33.42578125" customWidth="1"/>
  </cols>
  <sheetData>
    <row r="1" spans="1:6" ht="45" customHeight="1" x14ac:dyDescent="0.25">
      <c r="A1" s="19" t="s">
        <v>5</v>
      </c>
      <c r="B1" s="20"/>
      <c r="C1" s="20"/>
      <c r="D1" s="20"/>
      <c r="E1" s="20"/>
      <c r="F1" s="20"/>
    </row>
    <row r="2" spans="1:6" ht="29.45" customHeight="1" x14ac:dyDescent="0.25">
      <c r="A2" s="11" t="s">
        <v>43</v>
      </c>
      <c r="B2" s="11" t="s">
        <v>42</v>
      </c>
      <c r="C2" s="11" t="s">
        <v>41</v>
      </c>
      <c r="D2" s="11" t="s">
        <v>40</v>
      </c>
      <c r="E2" s="11" t="s">
        <v>39</v>
      </c>
      <c r="F2" s="17" t="s">
        <v>38</v>
      </c>
    </row>
    <row r="3" spans="1:6" ht="80.099999999999994" customHeight="1" x14ac:dyDescent="0.25">
      <c r="A3" s="8">
        <v>601</v>
      </c>
      <c r="B3" s="1"/>
      <c r="C3" s="7">
        <v>32</v>
      </c>
      <c r="D3" s="1"/>
      <c r="E3" s="7">
        <f>C3*D3</f>
        <v>0</v>
      </c>
      <c r="F3" s="12">
        <f>SUMIF(D2:D89,"&gt;0",E2:E89)</f>
        <v>0</v>
      </c>
    </row>
    <row r="4" spans="1:6" ht="80.099999999999994" customHeight="1" x14ac:dyDescent="0.25">
      <c r="A4" s="8">
        <v>602</v>
      </c>
      <c r="B4" s="1"/>
      <c r="C4" s="7">
        <v>32</v>
      </c>
      <c r="D4" s="1"/>
      <c r="E4" s="7">
        <f t="shared" ref="E4:E5" si="0">C4*D4</f>
        <v>0</v>
      </c>
      <c r="F4" s="5"/>
    </row>
    <row r="5" spans="1:6" ht="80.099999999999994" customHeight="1" x14ac:dyDescent="0.25">
      <c r="A5" s="8">
        <v>603</v>
      </c>
      <c r="B5" s="1"/>
      <c r="C5" s="7">
        <v>29</v>
      </c>
      <c r="D5" s="1"/>
      <c r="E5" s="7">
        <f t="shared" si="0"/>
        <v>0</v>
      </c>
      <c r="F5" s="5"/>
    </row>
    <row r="6" spans="1:6" ht="80.099999999999994" customHeight="1" x14ac:dyDescent="0.25">
      <c r="A6" s="8">
        <v>604</v>
      </c>
      <c r="B6" s="1"/>
      <c r="C6" s="7">
        <v>26</v>
      </c>
      <c r="D6" s="1"/>
      <c r="E6" s="7">
        <f>C6*D6</f>
        <v>0</v>
      </c>
      <c r="F6" s="5"/>
    </row>
    <row r="7" spans="1:6" ht="80.099999999999994" customHeight="1" x14ac:dyDescent="0.25">
      <c r="A7" s="8">
        <v>605</v>
      </c>
      <c r="C7" s="7">
        <v>24</v>
      </c>
      <c r="D7" s="1"/>
      <c r="E7" s="7">
        <f t="shared" ref="E7:E9" si="1">C7*D7</f>
        <v>0</v>
      </c>
      <c r="F7" s="6"/>
    </row>
    <row r="8" spans="1:6" ht="80.099999999999994" customHeight="1" x14ac:dyDescent="0.25">
      <c r="A8" s="8">
        <v>606</v>
      </c>
      <c r="C8" s="7">
        <v>55</v>
      </c>
      <c r="D8" s="1"/>
      <c r="E8" s="7">
        <f t="shared" si="1"/>
        <v>0</v>
      </c>
      <c r="F8" s="6"/>
    </row>
    <row r="9" spans="1:6" ht="80.099999999999994" customHeight="1" x14ac:dyDescent="0.25">
      <c r="A9" s="8">
        <v>607</v>
      </c>
      <c r="C9" s="7">
        <v>21</v>
      </c>
      <c r="D9" s="1"/>
      <c r="E9" s="7">
        <f t="shared" si="1"/>
        <v>0</v>
      </c>
      <c r="F9" s="6"/>
    </row>
    <row r="10" spans="1:6" x14ac:dyDescent="0.25">
      <c r="A10" s="21"/>
      <c r="B10" s="21"/>
      <c r="C10" s="21"/>
      <c r="D10" s="21"/>
      <c r="E10" s="21"/>
      <c r="F10" s="21"/>
    </row>
  </sheetData>
  <mergeCells count="2">
    <mergeCell ref="A1:F1"/>
    <mergeCell ref="A10:F10"/>
  </mergeCells>
  <conditionalFormatting sqref="E1048558:E1048576">
    <cfRule type="expression" dxfId="163" priority="4">
      <formula>A1048556&lt;&gt;""</formula>
    </cfRule>
    <cfRule type="expression" priority="5">
      <formula>A1048556&lt;&gt;""</formula>
    </cfRule>
  </conditionalFormatting>
  <conditionalFormatting sqref="E3:E9">
    <cfRule type="expression" dxfId="162" priority="16">
      <formula>A1048568&lt;&gt;""</formula>
    </cfRule>
    <cfRule type="expression" priority="17">
      <formula>A1048568&lt;&gt;""</formula>
    </cfRule>
  </conditionalFormatting>
  <conditionalFormatting sqref="E11:E1048557">
    <cfRule type="expression" dxfId="161" priority="20">
      <formula>#REF!&lt;&gt;""</formula>
    </cfRule>
    <cfRule type="expression" priority="21">
      <formula>#REF!&lt;&gt;""</formula>
    </cfRule>
  </conditionalFormatting>
  <conditionalFormatting sqref="E11:E1048576">
    <cfRule type="expression" dxfId="160" priority="3">
      <formula>A9&lt;&gt;""</formula>
    </cfRule>
  </conditionalFormatting>
  <conditionalFormatting sqref="E1">
    <cfRule type="expression" dxfId="159" priority="280">
      <formula>A1048565&lt;&gt;""</formula>
    </cfRule>
    <cfRule type="expression" priority="281">
      <formula>A1048565&lt;&gt;""</formula>
    </cfRule>
  </conditionalFormatting>
  <conditionalFormatting sqref="E1">
    <cfRule type="expression" dxfId="158" priority="284">
      <formula>A1048574&lt;&gt;""</formula>
    </cfRule>
  </conditionalFormatting>
  <conditionalFormatting sqref="E3:E9">
    <cfRule type="expression" dxfId="157" priority="285">
      <formula>A2&lt;&gt;""</formula>
    </cfRule>
  </conditionalFormatting>
  <conditionalFormatting sqref="E2">
    <cfRule type="expression" dxfId="156" priority="1">
      <formula>A1&lt;&gt;""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5953B-40B5-4685-9B7F-537DDFF9E957}">
  <dimension ref="A1:F13"/>
  <sheetViews>
    <sheetView zoomScaleNormal="100" workbookViewId="0">
      <selection activeCell="D18" sqref="D18"/>
    </sheetView>
  </sheetViews>
  <sheetFormatPr baseColWidth="10" defaultColWidth="11.42578125" defaultRowHeight="15" x14ac:dyDescent="0.25"/>
  <cols>
    <col min="1" max="1" width="22" customWidth="1"/>
    <col min="2" max="5" width="21.85546875" customWidth="1"/>
    <col min="6" max="6" width="33.42578125" customWidth="1"/>
  </cols>
  <sheetData>
    <row r="1" spans="1:6" ht="45" customHeight="1" x14ac:dyDescent="0.25">
      <c r="A1" s="19" t="s">
        <v>6</v>
      </c>
      <c r="B1" s="20"/>
      <c r="C1" s="20"/>
      <c r="D1" s="20"/>
      <c r="E1" s="20"/>
      <c r="F1" s="20"/>
    </row>
    <row r="2" spans="1:6" ht="29.45" customHeight="1" x14ac:dyDescent="0.25">
      <c r="A2" s="11" t="s">
        <v>43</v>
      </c>
      <c r="B2" s="11" t="s">
        <v>42</v>
      </c>
      <c r="C2" s="11" t="s">
        <v>41</v>
      </c>
      <c r="D2" s="11" t="s">
        <v>40</v>
      </c>
      <c r="E2" s="11" t="s">
        <v>39</v>
      </c>
      <c r="F2" s="17" t="s">
        <v>38</v>
      </c>
    </row>
    <row r="3" spans="1:6" ht="80.099999999999994" customHeight="1" x14ac:dyDescent="0.25">
      <c r="A3" s="8">
        <v>701</v>
      </c>
      <c r="B3" s="1"/>
      <c r="C3" s="7">
        <v>39</v>
      </c>
      <c r="D3" s="1"/>
      <c r="E3" s="7">
        <f>C3*D3</f>
        <v>0</v>
      </c>
      <c r="F3" s="12">
        <f>SUMIF(D2:D89,"&gt;0",E2:E89)</f>
        <v>0</v>
      </c>
    </row>
    <row r="4" spans="1:6" ht="80.099999999999994" customHeight="1" x14ac:dyDescent="0.25">
      <c r="A4" s="8">
        <v>702</v>
      </c>
      <c r="B4" s="1"/>
      <c r="C4" s="7">
        <v>36.5</v>
      </c>
      <c r="D4" s="1"/>
      <c r="E4" s="7">
        <f t="shared" ref="E4:E5" si="0">C4*D4</f>
        <v>0</v>
      </c>
      <c r="F4" s="5"/>
    </row>
    <row r="5" spans="1:6" ht="80.099999999999994" customHeight="1" x14ac:dyDescent="0.25">
      <c r="A5" s="8">
        <v>703</v>
      </c>
      <c r="B5" s="1"/>
      <c r="C5" s="7">
        <v>38</v>
      </c>
      <c r="D5" s="1"/>
      <c r="E5" s="7">
        <f t="shared" si="0"/>
        <v>0</v>
      </c>
      <c r="F5" s="5"/>
    </row>
    <row r="6" spans="1:6" ht="80.099999999999994" customHeight="1" x14ac:dyDescent="0.25">
      <c r="A6" s="8">
        <v>704</v>
      </c>
      <c r="B6" s="1"/>
      <c r="C6" s="7">
        <v>30.5</v>
      </c>
      <c r="D6" s="1"/>
      <c r="E6" s="7">
        <f>C6*D6</f>
        <v>0</v>
      </c>
      <c r="F6" s="5"/>
    </row>
    <row r="7" spans="1:6" ht="80.099999999999994" customHeight="1" x14ac:dyDescent="0.25">
      <c r="A7" s="8">
        <v>705</v>
      </c>
      <c r="C7" s="7">
        <v>35</v>
      </c>
      <c r="D7" s="1"/>
      <c r="E7" s="7">
        <f t="shared" ref="E7:E12" si="1">C7*D7</f>
        <v>0</v>
      </c>
      <c r="F7" s="6"/>
    </row>
    <row r="8" spans="1:6" ht="80.099999999999994" customHeight="1" x14ac:dyDescent="0.25">
      <c r="A8" s="8">
        <v>706</v>
      </c>
      <c r="C8" s="7">
        <v>30.5</v>
      </c>
      <c r="D8" s="1"/>
      <c r="E8" s="7">
        <f t="shared" si="1"/>
        <v>0</v>
      </c>
      <c r="F8" s="6"/>
    </row>
    <row r="9" spans="1:6" ht="80.099999999999994" customHeight="1" x14ac:dyDescent="0.25">
      <c r="A9" s="8">
        <v>707</v>
      </c>
      <c r="C9" s="7">
        <v>17</v>
      </c>
      <c r="D9" s="1"/>
      <c r="E9" s="7">
        <f t="shared" si="1"/>
        <v>0</v>
      </c>
      <c r="F9" s="6"/>
    </row>
    <row r="10" spans="1:6" ht="80.099999999999994" customHeight="1" x14ac:dyDescent="0.25">
      <c r="A10" s="8">
        <v>708</v>
      </c>
      <c r="C10" s="7">
        <v>22.5</v>
      </c>
      <c r="D10" s="1"/>
      <c r="E10" s="7">
        <f t="shared" si="1"/>
        <v>0</v>
      </c>
      <c r="F10" s="6"/>
    </row>
    <row r="11" spans="1:6" ht="80.099999999999994" customHeight="1" x14ac:dyDescent="0.25">
      <c r="A11" s="8">
        <v>709</v>
      </c>
      <c r="C11" s="7">
        <v>33</v>
      </c>
      <c r="D11" s="1"/>
      <c r="E11" s="7">
        <f t="shared" si="1"/>
        <v>0</v>
      </c>
      <c r="F11" s="6"/>
    </row>
    <row r="12" spans="1:6" ht="80.099999999999994" customHeight="1" x14ac:dyDescent="0.25">
      <c r="A12" s="8">
        <v>710</v>
      </c>
      <c r="C12" s="7">
        <v>33</v>
      </c>
      <c r="D12" s="1"/>
      <c r="E12" s="7">
        <f t="shared" si="1"/>
        <v>0</v>
      </c>
      <c r="F12" s="6"/>
    </row>
    <row r="13" spans="1:6" x14ac:dyDescent="0.25">
      <c r="A13" s="21"/>
      <c r="B13" s="21"/>
      <c r="C13" s="21"/>
      <c r="D13" s="21"/>
      <c r="E13" s="21"/>
      <c r="F13" s="21"/>
    </row>
  </sheetData>
  <mergeCells count="2">
    <mergeCell ref="A1:F1"/>
    <mergeCell ref="A13:F13"/>
  </mergeCells>
  <conditionalFormatting sqref="E1048558:E1048576">
    <cfRule type="expression" dxfId="155" priority="3">
      <formula>A1048556&lt;&gt;""</formula>
    </cfRule>
    <cfRule type="expression" priority="4">
      <formula>A1048556&lt;&gt;""</formula>
    </cfRule>
  </conditionalFormatting>
  <conditionalFormatting sqref="E3:E12">
    <cfRule type="expression" dxfId="154" priority="5">
      <formula>A1048568&lt;&gt;""</formula>
    </cfRule>
    <cfRule type="expression" priority="6">
      <formula>A1048568&lt;&gt;""</formula>
    </cfRule>
  </conditionalFormatting>
  <conditionalFormatting sqref="E10:E12 E14:E1048557">
    <cfRule type="expression" dxfId="153" priority="7">
      <formula>#REF!&lt;&gt;""</formula>
    </cfRule>
    <cfRule type="expression" priority="8">
      <formula>#REF!&lt;&gt;""</formula>
    </cfRule>
  </conditionalFormatting>
  <conditionalFormatting sqref="E14:E1048576">
    <cfRule type="expression" dxfId="152" priority="2">
      <formula>A12&lt;&gt;""</formula>
    </cfRule>
  </conditionalFormatting>
  <conditionalFormatting sqref="E1">
    <cfRule type="expression" dxfId="151" priority="286">
      <formula>A1048565&lt;&gt;""</formula>
    </cfRule>
    <cfRule type="expression" priority="287">
      <formula>A1048565&lt;&gt;""</formula>
    </cfRule>
  </conditionalFormatting>
  <conditionalFormatting sqref="E1">
    <cfRule type="expression" dxfId="150" priority="290">
      <formula>A1048574&lt;&gt;""</formula>
    </cfRule>
  </conditionalFormatting>
  <conditionalFormatting sqref="E3:E12">
    <cfRule type="expression" dxfId="149" priority="291">
      <formula>A2&lt;&gt;""</formula>
    </cfRule>
  </conditionalFormatting>
  <conditionalFormatting sqref="E2">
    <cfRule type="expression" dxfId="148" priority="1">
      <formula>A1&lt;&gt;""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4B019-2C71-4AF2-B540-31A7DF2D388C}">
  <dimension ref="A1:F35"/>
  <sheetViews>
    <sheetView zoomScaleNormal="100" workbookViewId="0">
      <selection activeCell="A34" sqref="A34"/>
    </sheetView>
  </sheetViews>
  <sheetFormatPr baseColWidth="10" defaultColWidth="11.42578125" defaultRowHeight="15" x14ac:dyDescent="0.25"/>
  <cols>
    <col min="1" max="1" width="22" customWidth="1"/>
    <col min="2" max="5" width="21.85546875" customWidth="1"/>
    <col min="6" max="6" width="33.42578125" customWidth="1"/>
  </cols>
  <sheetData>
    <row r="1" spans="1:6" ht="45" customHeight="1" x14ac:dyDescent="0.25">
      <c r="A1" s="19" t="s">
        <v>7</v>
      </c>
      <c r="B1" s="20"/>
      <c r="C1" s="20"/>
      <c r="D1" s="20"/>
      <c r="E1" s="20"/>
      <c r="F1" s="20"/>
    </row>
    <row r="2" spans="1:6" ht="29.45" customHeight="1" x14ac:dyDescent="0.25">
      <c r="A2" s="11" t="s">
        <v>43</v>
      </c>
      <c r="B2" s="11" t="s">
        <v>42</v>
      </c>
      <c r="C2" s="11" t="s">
        <v>41</v>
      </c>
      <c r="D2" s="11" t="s">
        <v>40</v>
      </c>
      <c r="E2" s="11" t="s">
        <v>39</v>
      </c>
      <c r="F2" s="17" t="s">
        <v>38</v>
      </c>
    </row>
    <row r="3" spans="1:6" ht="80.099999999999994" customHeight="1" x14ac:dyDescent="0.25">
      <c r="A3" s="8">
        <v>801</v>
      </c>
      <c r="B3" s="1"/>
      <c r="C3" s="7">
        <v>33.5</v>
      </c>
      <c r="D3" s="1"/>
      <c r="E3" s="7">
        <f>C3*D3</f>
        <v>0</v>
      </c>
      <c r="F3" s="12">
        <f>SUMIF(D2:D111,"&gt;0",E2:E111)</f>
        <v>0</v>
      </c>
    </row>
    <row r="4" spans="1:6" ht="80.099999999999994" customHeight="1" x14ac:dyDescent="0.25">
      <c r="A4" s="8">
        <v>802</v>
      </c>
      <c r="B4" s="1"/>
      <c r="C4" s="7">
        <v>42</v>
      </c>
      <c r="D4" s="1"/>
      <c r="E4" s="7">
        <f t="shared" ref="E4:E5" si="0">C4*D4</f>
        <v>0</v>
      </c>
      <c r="F4" s="5"/>
    </row>
    <row r="5" spans="1:6" ht="80.099999999999994" customHeight="1" x14ac:dyDescent="0.25">
      <c r="A5" s="8">
        <v>803</v>
      </c>
      <c r="B5" s="1"/>
      <c r="C5" s="7">
        <v>45</v>
      </c>
      <c r="D5" s="1"/>
      <c r="E5" s="7">
        <f t="shared" si="0"/>
        <v>0</v>
      </c>
      <c r="F5" s="5"/>
    </row>
    <row r="6" spans="1:6" ht="80.099999999999994" customHeight="1" x14ac:dyDescent="0.25">
      <c r="A6" s="8">
        <v>804</v>
      </c>
      <c r="B6" s="1"/>
      <c r="C6" s="7">
        <v>42</v>
      </c>
      <c r="D6" s="1"/>
      <c r="E6" s="7">
        <f>C6*D6</f>
        <v>0</v>
      </c>
      <c r="F6" s="5"/>
    </row>
    <row r="7" spans="1:6" ht="80.099999999999994" customHeight="1" x14ac:dyDescent="0.25">
      <c r="A7" s="8">
        <v>805</v>
      </c>
      <c r="C7" s="7">
        <v>6.5</v>
      </c>
      <c r="D7" s="1"/>
      <c r="E7" s="7">
        <f t="shared" ref="E7:E34" si="1">C7*D7</f>
        <v>0</v>
      </c>
      <c r="F7" s="6"/>
    </row>
    <row r="8" spans="1:6" ht="80.099999999999994" customHeight="1" x14ac:dyDescent="0.25">
      <c r="A8" s="8">
        <v>806</v>
      </c>
      <c r="C8" s="7">
        <v>7.5</v>
      </c>
      <c r="D8" s="1"/>
      <c r="E8" s="7">
        <f t="shared" si="1"/>
        <v>0</v>
      </c>
      <c r="F8" s="6"/>
    </row>
    <row r="9" spans="1:6" ht="80.099999999999994" customHeight="1" x14ac:dyDescent="0.25">
      <c r="A9" s="8">
        <v>807</v>
      </c>
      <c r="C9" s="7">
        <v>12</v>
      </c>
      <c r="D9" s="1"/>
      <c r="E9" s="7">
        <f t="shared" si="1"/>
        <v>0</v>
      </c>
      <c r="F9" s="6"/>
    </row>
    <row r="10" spans="1:6" ht="80.099999999999994" customHeight="1" x14ac:dyDescent="0.25">
      <c r="A10" s="8">
        <v>808</v>
      </c>
      <c r="C10" s="7">
        <v>8.5</v>
      </c>
      <c r="D10" s="1"/>
      <c r="E10" s="7">
        <f t="shared" si="1"/>
        <v>0</v>
      </c>
      <c r="F10" s="6"/>
    </row>
    <row r="11" spans="1:6" ht="80.099999999999994" customHeight="1" x14ac:dyDescent="0.25">
      <c r="A11" s="8">
        <v>809</v>
      </c>
      <c r="C11" s="7">
        <v>8.5</v>
      </c>
      <c r="D11" s="1"/>
      <c r="E11" s="7">
        <f t="shared" si="1"/>
        <v>0</v>
      </c>
      <c r="F11" s="6"/>
    </row>
    <row r="12" spans="1:6" ht="80.099999999999994" customHeight="1" x14ac:dyDescent="0.25">
      <c r="A12" s="8">
        <v>810</v>
      </c>
      <c r="C12" s="7">
        <v>34.5</v>
      </c>
      <c r="D12" s="1"/>
      <c r="E12" s="7">
        <f t="shared" si="1"/>
        <v>0</v>
      </c>
      <c r="F12" s="6"/>
    </row>
    <row r="13" spans="1:6" ht="80.099999999999994" customHeight="1" x14ac:dyDescent="0.25">
      <c r="A13" s="8">
        <v>811</v>
      </c>
      <c r="C13" s="7">
        <v>39.75</v>
      </c>
      <c r="D13" s="1"/>
      <c r="E13" s="7">
        <f t="shared" si="1"/>
        <v>0</v>
      </c>
      <c r="F13" s="6"/>
    </row>
    <row r="14" spans="1:6" ht="80.099999999999994" customHeight="1" x14ac:dyDescent="0.25">
      <c r="A14" s="8">
        <v>812</v>
      </c>
      <c r="C14" s="7">
        <v>35</v>
      </c>
      <c r="D14" s="1"/>
      <c r="E14" s="7">
        <f t="shared" si="1"/>
        <v>0</v>
      </c>
      <c r="F14" s="6"/>
    </row>
    <row r="15" spans="1:6" ht="80.099999999999994" customHeight="1" x14ac:dyDescent="0.25">
      <c r="A15" s="8">
        <v>813</v>
      </c>
      <c r="C15" s="7">
        <v>35</v>
      </c>
      <c r="D15" s="1"/>
      <c r="E15" s="7">
        <f t="shared" si="1"/>
        <v>0</v>
      </c>
      <c r="F15" s="6"/>
    </row>
    <row r="16" spans="1:6" ht="80.099999999999994" customHeight="1" x14ac:dyDescent="0.25">
      <c r="A16" s="8">
        <v>814</v>
      </c>
      <c r="C16" s="7">
        <v>37</v>
      </c>
      <c r="D16" s="1"/>
      <c r="E16" s="7">
        <f t="shared" si="1"/>
        <v>0</v>
      </c>
      <c r="F16" s="6"/>
    </row>
    <row r="17" spans="1:6" ht="80.099999999999994" customHeight="1" x14ac:dyDescent="0.25">
      <c r="A17" s="8">
        <v>815</v>
      </c>
      <c r="C17" s="7">
        <v>32.5</v>
      </c>
      <c r="D17" s="1"/>
      <c r="E17" s="7">
        <f t="shared" si="1"/>
        <v>0</v>
      </c>
      <c r="F17" s="6"/>
    </row>
    <row r="18" spans="1:6" ht="80.099999999999994" customHeight="1" x14ac:dyDescent="0.25">
      <c r="A18" s="8">
        <v>816</v>
      </c>
      <c r="C18" s="7">
        <v>27</v>
      </c>
      <c r="D18" s="1"/>
      <c r="E18" s="7">
        <f t="shared" si="1"/>
        <v>0</v>
      </c>
      <c r="F18" s="6"/>
    </row>
    <row r="19" spans="1:6" ht="80.099999999999994" customHeight="1" x14ac:dyDescent="0.25">
      <c r="A19" s="8">
        <v>817</v>
      </c>
      <c r="C19" s="7">
        <v>29</v>
      </c>
      <c r="D19" s="1"/>
      <c r="E19" s="7">
        <f t="shared" si="1"/>
        <v>0</v>
      </c>
      <c r="F19" s="6"/>
    </row>
    <row r="20" spans="1:6" ht="80.099999999999994" customHeight="1" x14ac:dyDescent="0.25">
      <c r="A20" s="8">
        <v>818</v>
      </c>
      <c r="C20" s="7">
        <v>39.5</v>
      </c>
      <c r="D20" s="1"/>
      <c r="E20" s="7">
        <f t="shared" si="1"/>
        <v>0</v>
      </c>
      <c r="F20" s="6"/>
    </row>
    <row r="21" spans="1:6" ht="80.099999999999994" customHeight="1" x14ac:dyDescent="0.25">
      <c r="A21" s="8">
        <v>819</v>
      </c>
      <c r="C21" s="7">
        <v>34</v>
      </c>
      <c r="D21" s="1"/>
      <c r="E21" s="7">
        <f t="shared" si="1"/>
        <v>0</v>
      </c>
      <c r="F21" s="6"/>
    </row>
    <row r="22" spans="1:6" ht="80.099999999999994" customHeight="1" x14ac:dyDescent="0.25">
      <c r="A22" s="8">
        <v>820</v>
      </c>
      <c r="C22" s="7">
        <v>41</v>
      </c>
      <c r="D22" s="1"/>
      <c r="E22" s="7">
        <f t="shared" si="1"/>
        <v>0</v>
      </c>
      <c r="F22" s="6"/>
    </row>
    <row r="23" spans="1:6" ht="80.099999999999994" customHeight="1" x14ac:dyDescent="0.25">
      <c r="A23" s="8">
        <v>821</v>
      </c>
      <c r="C23" s="7">
        <v>41</v>
      </c>
      <c r="D23" s="1"/>
      <c r="E23" s="7">
        <f t="shared" si="1"/>
        <v>0</v>
      </c>
      <c r="F23" s="6"/>
    </row>
    <row r="24" spans="1:6" ht="80.099999999999994" customHeight="1" x14ac:dyDescent="0.25">
      <c r="A24" s="8">
        <v>822</v>
      </c>
      <c r="C24" s="7">
        <v>41</v>
      </c>
      <c r="D24" s="1"/>
      <c r="E24" s="7">
        <f t="shared" si="1"/>
        <v>0</v>
      </c>
      <c r="F24" s="6"/>
    </row>
    <row r="25" spans="1:6" ht="80.099999999999994" customHeight="1" x14ac:dyDescent="0.25">
      <c r="A25" s="8">
        <v>823</v>
      </c>
      <c r="C25" s="7">
        <v>38.75</v>
      </c>
      <c r="D25" s="1"/>
      <c r="E25" s="7">
        <f t="shared" si="1"/>
        <v>0</v>
      </c>
      <c r="F25" s="6"/>
    </row>
    <row r="26" spans="1:6" ht="80.099999999999994" customHeight="1" x14ac:dyDescent="0.25">
      <c r="A26" s="8">
        <v>824</v>
      </c>
      <c r="C26" s="7">
        <v>38</v>
      </c>
      <c r="D26" s="1"/>
      <c r="E26" s="7">
        <f t="shared" si="1"/>
        <v>0</v>
      </c>
      <c r="F26" s="6"/>
    </row>
    <row r="27" spans="1:6" ht="80.099999999999994" customHeight="1" x14ac:dyDescent="0.25">
      <c r="A27" s="8">
        <v>825</v>
      </c>
      <c r="C27" s="7">
        <v>42</v>
      </c>
      <c r="D27" s="1"/>
      <c r="E27" s="7">
        <f t="shared" si="1"/>
        <v>0</v>
      </c>
      <c r="F27" s="6"/>
    </row>
    <row r="28" spans="1:6" ht="80.099999999999994" customHeight="1" x14ac:dyDescent="0.25">
      <c r="A28" s="18">
        <v>826</v>
      </c>
      <c r="C28" s="7">
        <v>16</v>
      </c>
      <c r="D28" s="1"/>
      <c r="E28" s="7">
        <f t="shared" si="1"/>
        <v>0</v>
      </c>
      <c r="F28" s="6"/>
    </row>
    <row r="29" spans="1:6" ht="80.099999999999994" customHeight="1" x14ac:dyDescent="0.25">
      <c r="A29" s="8">
        <v>827</v>
      </c>
      <c r="C29" s="7">
        <v>30</v>
      </c>
      <c r="D29" s="1"/>
      <c r="E29" s="7">
        <f t="shared" si="1"/>
        <v>0</v>
      </c>
      <c r="F29" s="6"/>
    </row>
    <row r="30" spans="1:6" ht="80.099999999999994" customHeight="1" x14ac:dyDescent="0.25">
      <c r="A30" s="8">
        <v>828</v>
      </c>
      <c r="C30" s="7">
        <v>41</v>
      </c>
      <c r="D30" s="1"/>
      <c r="E30" s="7">
        <f t="shared" si="1"/>
        <v>0</v>
      </c>
      <c r="F30" s="6"/>
    </row>
    <row r="31" spans="1:6" ht="80.099999999999994" customHeight="1" x14ac:dyDescent="0.25">
      <c r="A31" s="8">
        <v>829</v>
      </c>
      <c r="C31" s="7">
        <v>41</v>
      </c>
      <c r="D31" s="1"/>
      <c r="E31" s="7">
        <f t="shared" si="1"/>
        <v>0</v>
      </c>
      <c r="F31" s="6"/>
    </row>
    <row r="32" spans="1:6" ht="80.099999999999994" customHeight="1" x14ac:dyDescent="0.25">
      <c r="A32" s="8">
        <v>830</v>
      </c>
      <c r="C32" s="7">
        <v>43</v>
      </c>
      <c r="D32" s="1"/>
      <c r="E32" s="7">
        <f t="shared" si="1"/>
        <v>0</v>
      </c>
      <c r="F32" s="6"/>
    </row>
    <row r="33" spans="1:6" ht="80.099999999999994" customHeight="1" x14ac:dyDescent="0.25">
      <c r="A33" s="8">
        <v>831</v>
      </c>
      <c r="C33" s="7">
        <v>43</v>
      </c>
      <c r="D33" s="1"/>
      <c r="E33" s="7">
        <f t="shared" si="1"/>
        <v>0</v>
      </c>
      <c r="F33" s="6"/>
    </row>
    <row r="34" spans="1:6" ht="80.099999999999994" customHeight="1" x14ac:dyDescent="0.25">
      <c r="A34" s="8">
        <v>832</v>
      </c>
      <c r="C34" s="7">
        <v>9.5</v>
      </c>
      <c r="D34" s="1"/>
      <c r="E34" s="7">
        <f t="shared" si="1"/>
        <v>0</v>
      </c>
      <c r="F34" s="6"/>
    </row>
    <row r="35" spans="1:6" x14ac:dyDescent="0.25">
      <c r="A35" s="21"/>
      <c r="B35" s="21"/>
      <c r="C35" s="21"/>
      <c r="D35" s="21"/>
      <c r="E35" s="21"/>
      <c r="F35" s="21"/>
    </row>
  </sheetData>
  <mergeCells count="2">
    <mergeCell ref="A1:F1"/>
    <mergeCell ref="A35:F35"/>
  </mergeCells>
  <conditionalFormatting sqref="E36:E1048576 E10:E34">
    <cfRule type="expression" dxfId="147" priority="8">
      <formula>#REF!&lt;&gt;""</formula>
    </cfRule>
    <cfRule type="expression" priority="9">
      <formula>#REF!&lt;&gt;""</formula>
    </cfRule>
  </conditionalFormatting>
  <conditionalFormatting sqref="E29:E1048576">
    <cfRule type="expression" dxfId="146" priority="3">
      <formula>A27&lt;&gt;""</formula>
    </cfRule>
  </conditionalFormatting>
  <conditionalFormatting sqref="E34">
    <cfRule type="expression" dxfId="145" priority="25">
      <formula>#REF!&lt;&gt;""</formula>
    </cfRule>
    <cfRule type="expression" priority="26">
      <formula>#REF!&lt;&gt;""</formula>
    </cfRule>
  </conditionalFormatting>
  <conditionalFormatting sqref="E34">
    <cfRule type="expression" dxfId="144" priority="28">
      <formula>A10&lt;&gt;""</formula>
    </cfRule>
  </conditionalFormatting>
  <conditionalFormatting sqref="E24:E28">
    <cfRule type="expression" dxfId="143" priority="31">
      <formula>A2&lt;&gt;""</formula>
    </cfRule>
    <cfRule type="expression" priority="32">
      <formula>A2&lt;&gt;""</formula>
    </cfRule>
  </conditionalFormatting>
  <conditionalFormatting sqref="E1 E3:E34">
    <cfRule type="expression" dxfId="142" priority="33">
      <formula>#REF!&lt;&gt;""</formula>
    </cfRule>
  </conditionalFormatting>
  <conditionalFormatting sqref="E24:E28">
    <cfRule type="expression" dxfId="141" priority="34">
      <formula>A11&lt;&gt;""</formula>
    </cfRule>
  </conditionalFormatting>
  <conditionalFormatting sqref="E19:E28">
    <cfRule type="expression" dxfId="140" priority="37">
      <formula>A3&lt;&gt;""</formula>
    </cfRule>
    <cfRule type="expression" priority="38">
      <formula>A3&lt;&gt;""</formula>
    </cfRule>
  </conditionalFormatting>
  <conditionalFormatting sqref="E18">
    <cfRule type="expression" dxfId="139" priority="41">
      <formula>A4&lt;&gt;""</formula>
    </cfRule>
    <cfRule type="expression" priority="42">
      <formula>A4&lt;&gt;""</formula>
    </cfRule>
  </conditionalFormatting>
  <conditionalFormatting sqref="E17">
    <cfRule type="expression" dxfId="138" priority="45">
      <formula>A5&lt;&gt;""</formula>
    </cfRule>
    <cfRule type="expression" priority="46">
      <formula>A5&lt;&gt;""</formula>
    </cfRule>
  </conditionalFormatting>
  <conditionalFormatting sqref="E16">
    <cfRule type="expression" dxfId="137" priority="49">
      <formula>A6&lt;&gt;""</formula>
    </cfRule>
    <cfRule type="expression" priority="50">
      <formula>A6&lt;&gt;""</formula>
    </cfRule>
  </conditionalFormatting>
  <conditionalFormatting sqref="E15 E33:E34">
    <cfRule type="expression" dxfId="136" priority="53">
      <formula>A7&lt;&gt;""</formula>
    </cfRule>
    <cfRule type="expression" priority="54">
      <formula>A7&lt;&gt;""</formula>
    </cfRule>
  </conditionalFormatting>
  <conditionalFormatting sqref="E14 E24:E28">
    <cfRule type="expression" dxfId="135" priority="57">
      <formula>A8&lt;&gt;""</formula>
    </cfRule>
    <cfRule type="expression" priority="58">
      <formula>A8&lt;&gt;""</formula>
    </cfRule>
  </conditionalFormatting>
  <conditionalFormatting sqref="E13">
    <cfRule type="expression" dxfId="134" priority="61">
      <formula>A9&lt;&gt;""</formula>
    </cfRule>
    <cfRule type="expression" priority="62">
      <formula>A9&lt;&gt;""</formula>
    </cfRule>
  </conditionalFormatting>
  <conditionalFormatting sqref="E23 E29">
    <cfRule type="expression" dxfId="133" priority="69">
      <formula>A4&lt;&gt;""</formula>
    </cfRule>
    <cfRule type="expression" priority="70">
      <formula>A4&lt;&gt;""</formula>
    </cfRule>
  </conditionalFormatting>
  <conditionalFormatting sqref="E1 E3:E34">
    <cfRule type="expression" dxfId="132" priority="71">
      <formula>#REF!&lt;&gt;""</formula>
    </cfRule>
    <cfRule type="expression" priority="72">
      <formula>#REF!&lt;&gt;""</formula>
    </cfRule>
  </conditionalFormatting>
  <conditionalFormatting sqref="E23">
    <cfRule type="expression" dxfId="131" priority="73">
      <formula>A19&lt;&gt;""</formula>
    </cfRule>
    <cfRule type="expression" priority="74">
      <formula>A19&lt;&gt;""</formula>
    </cfRule>
  </conditionalFormatting>
  <conditionalFormatting sqref="E22 E33:E34">
    <cfRule type="expression" dxfId="130" priority="77">
      <formula>A4&lt;&gt;""</formula>
    </cfRule>
    <cfRule type="expression" priority="78">
      <formula>A4&lt;&gt;""</formula>
    </cfRule>
  </conditionalFormatting>
  <conditionalFormatting sqref="E21 E26:E32">
    <cfRule type="expression" dxfId="129" priority="81">
      <formula>A4&lt;&gt;""</formula>
    </cfRule>
    <cfRule type="expression" priority="82">
      <formula>A4&lt;&gt;""</formula>
    </cfRule>
  </conditionalFormatting>
  <conditionalFormatting sqref="E33">
    <cfRule type="expression" dxfId="128" priority="85">
      <formula>A3&lt;&gt;""</formula>
    </cfRule>
    <cfRule type="expression" priority="86">
      <formula>A3&lt;&gt;""</formula>
    </cfRule>
  </conditionalFormatting>
  <conditionalFormatting sqref="E33">
    <cfRule type="expression" dxfId="127" priority="88">
      <formula>A12&lt;&gt;""</formula>
    </cfRule>
  </conditionalFormatting>
  <conditionalFormatting sqref="E33">
    <cfRule type="expression" dxfId="126" priority="95">
      <formula>A19&lt;&gt;""</formula>
    </cfRule>
    <cfRule type="expression" priority="96">
      <formula>A19&lt;&gt;""</formula>
    </cfRule>
  </conditionalFormatting>
  <conditionalFormatting sqref="E26:E32">
    <cfRule type="expression" dxfId="125" priority="99">
      <formula>A3&lt;&gt;""</formula>
    </cfRule>
    <cfRule type="expression" priority="100">
      <formula>A3&lt;&gt;""</formula>
    </cfRule>
  </conditionalFormatting>
  <conditionalFormatting sqref="E26:E32">
    <cfRule type="expression" dxfId="124" priority="102">
      <formula>A12&lt;&gt;""</formula>
    </cfRule>
  </conditionalFormatting>
  <conditionalFormatting sqref="E26:E32">
    <cfRule type="expression" dxfId="123" priority="109">
      <formula>A19&lt;&gt;""</formula>
    </cfRule>
    <cfRule type="expression" priority="110">
      <formula>A19&lt;&gt;""</formula>
    </cfRule>
  </conditionalFormatting>
  <conditionalFormatting sqref="E34">
    <cfRule type="expression" dxfId="122" priority="111">
      <formula>A9&lt;&gt;""</formula>
    </cfRule>
    <cfRule type="expression" priority="112">
      <formula>A9&lt;&gt;""</formula>
    </cfRule>
  </conditionalFormatting>
  <conditionalFormatting sqref="E33:E34">
    <cfRule type="expression" dxfId="121" priority="113">
      <formula>A9&lt;&gt;""</formula>
    </cfRule>
    <cfRule type="expression" priority="114">
      <formula>A9&lt;&gt;""</formula>
    </cfRule>
  </conditionalFormatting>
  <conditionalFormatting sqref="E31:E32">
    <cfRule type="expression" dxfId="120" priority="121">
      <formula>A4&lt;&gt;""</formula>
    </cfRule>
    <cfRule type="expression" priority="122">
      <formula>A4&lt;&gt;""</formula>
    </cfRule>
  </conditionalFormatting>
  <conditionalFormatting sqref="E31:E32">
    <cfRule type="expression" dxfId="119" priority="124">
      <formula>A13&lt;&gt;""</formula>
    </cfRule>
  </conditionalFormatting>
  <conditionalFormatting sqref="E30">
    <cfRule type="expression" dxfId="118" priority="135">
      <formula>A4&lt;&gt;""</formula>
    </cfRule>
    <cfRule type="expression" priority="136">
      <formula>A4&lt;&gt;""</formula>
    </cfRule>
  </conditionalFormatting>
  <conditionalFormatting sqref="E30">
    <cfRule type="expression" dxfId="117" priority="138">
      <formula>A13&lt;&gt;""</formula>
    </cfRule>
  </conditionalFormatting>
  <conditionalFormatting sqref="E30">
    <cfRule type="expression" dxfId="116" priority="139">
      <formula>A20&lt;&gt;""</formula>
    </cfRule>
    <cfRule type="expression" priority="140">
      <formula>A20&lt;&gt;""</formula>
    </cfRule>
  </conditionalFormatting>
  <conditionalFormatting sqref="E31:E32">
    <cfRule type="expression" dxfId="115" priority="141">
      <formula>A10&lt;&gt;""</formula>
    </cfRule>
    <cfRule type="expression" priority="142">
      <formula>A10&lt;&gt;""</formula>
    </cfRule>
  </conditionalFormatting>
  <conditionalFormatting sqref="E29">
    <cfRule type="expression" dxfId="114" priority="151">
      <formula>A4&lt;&gt;""</formula>
    </cfRule>
    <cfRule type="expression" priority="152">
      <formula>A4&lt;&gt;""</formula>
    </cfRule>
  </conditionalFormatting>
  <conditionalFormatting sqref="E29">
    <cfRule type="expression" dxfId="113" priority="154">
      <formula>A13&lt;&gt;""</formula>
    </cfRule>
  </conditionalFormatting>
  <conditionalFormatting sqref="E1">
    <cfRule type="expression" dxfId="112" priority="298">
      <formula>A1048575&lt;&gt;""</formula>
    </cfRule>
  </conditionalFormatting>
  <conditionalFormatting sqref="E3:E28">
    <cfRule type="expression" dxfId="111" priority="300">
      <formula>A2&lt;&gt;""</formula>
    </cfRule>
  </conditionalFormatting>
  <conditionalFormatting sqref="E2">
    <cfRule type="expression" dxfId="110" priority="1">
      <formula>A1&lt;&gt;""</formula>
    </cfRule>
  </conditionalFormatting>
  <conditionalFormatting sqref="E31:E32">
    <cfRule type="expression" dxfId="109" priority="355">
      <formula>A20&lt;&gt;""</formula>
    </cfRule>
    <cfRule type="expression" priority="356">
      <formula>A20&lt;&gt;""</formula>
    </cfRule>
  </conditionalFormatting>
  <conditionalFormatting sqref="E29">
    <cfRule type="expression" dxfId="108" priority="357">
      <formula>A20&lt;&gt;""</formula>
    </cfRule>
    <cfRule type="expression" priority="358">
      <formula>A20&lt;&gt;""</formula>
    </cfRule>
  </conditionalFormatting>
  <conditionalFormatting sqref="E30">
    <cfRule type="expression" dxfId="107" priority="363">
      <formula>A10&lt;&gt;""</formula>
    </cfRule>
    <cfRule type="expression" priority="364">
      <formula>A10&lt;&gt;""</formula>
    </cfRule>
  </conditionalFormatting>
  <conditionalFormatting sqref="E33:E34">
    <cfRule type="expression" dxfId="106" priority="369">
      <formula>A18&lt;&gt;""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37BD3-2814-40DD-A5AD-8D986CE966DF}">
  <dimension ref="A1:F21"/>
  <sheetViews>
    <sheetView zoomScaleNormal="100" workbookViewId="0">
      <selection activeCell="D17" sqref="D17"/>
    </sheetView>
  </sheetViews>
  <sheetFormatPr baseColWidth="10" defaultColWidth="11.42578125" defaultRowHeight="15" x14ac:dyDescent="0.25"/>
  <cols>
    <col min="1" max="1" width="22" customWidth="1"/>
    <col min="2" max="4" width="21.85546875" customWidth="1"/>
    <col min="5" max="5" width="21.85546875" style="9" customWidth="1"/>
    <col min="6" max="6" width="33.42578125" customWidth="1"/>
  </cols>
  <sheetData>
    <row r="1" spans="1:6" ht="45" customHeight="1" x14ac:dyDescent="0.25">
      <c r="A1" s="19" t="s">
        <v>8</v>
      </c>
      <c r="B1" s="20"/>
      <c r="C1" s="20"/>
      <c r="D1" s="20"/>
      <c r="E1" s="20"/>
      <c r="F1" s="20"/>
    </row>
    <row r="2" spans="1:6" ht="29.45" customHeight="1" x14ac:dyDescent="0.25">
      <c r="A2" s="11" t="s">
        <v>43</v>
      </c>
      <c r="B2" s="11" t="s">
        <v>42</v>
      </c>
      <c r="C2" s="11" t="s">
        <v>41</v>
      </c>
      <c r="D2" s="11" t="s">
        <v>40</v>
      </c>
      <c r="E2" s="11" t="s">
        <v>39</v>
      </c>
      <c r="F2" s="17" t="s">
        <v>38</v>
      </c>
    </row>
    <row r="3" spans="1:6" ht="80.099999999999994" customHeight="1" x14ac:dyDescent="0.25">
      <c r="A3" s="8">
        <v>901</v>
      </c>
      <c r="B3" s="1"/>
      <c r="C3" s="7">
        <v>23.5</v>
      </c>
      <c r="D3" s="1"/>
      <c r="E3" s="10">
        <f>C3*D3</f>
        <v>0</v>
      </c>
      <c r="F3" s="12">
        <f>SUMIF(D2:D97,"&gt;0",E2:E97)</f>
        <v>0</v>
      </c>
    </row>
    <row r="4" spans="1:6" ht="80.099999999999994" customHeight="1" x14ac:dyDescent="0.25">
      <c r="A4" s="8">
        <v>902</v>
      </c>
      <c r="B4" s="1"/>
      <c r="C4" s="7">
        <v>33.25</v>
      </c>
      <c r="D4" s="1"/>
      <c r="E4" s="10">
        <f t="shared" ref="E4:E5" si="0">C4*D4</f>
        <v>0</v>
      </c>
      <c r="F4" s="5"/>
    </row>
    <row r="5" spans="1:6" ht="80.099999999999994" customHeight="1" x14ac:dyDescent="0.25">
      <c r="A5" s="8">
        <v>903</v>
      </c>
      <c r="B5" s="1"/>
      <c r="C5" s="7">
        <v>36</v>
      </c>
      <c r="D5" s="1"/>
      <c r="E5" s="10">
        <f t="shared" si="0"/>
        <v>0</v>
      </c>
      <c r="F5" s="5"/>
    </row>
    <row r="6" spans="1:6" ht="80.099999999999994" customHeight="1" x14ac:dyDescent="0.25">
      <c r="A6" s="8">
        <v>904</v>
      </c>
      <c r="B6" s="1"/>
      <c r="C6" s="7">
        <v>35.5</v>
      </c>
      <c r="D6" s="1"/>
      <c r="E6" s="10">
        <f>C6*D6</f>
        <v>0</v>
      </c>
      <c r="F6" s="5"/>
    </row>
    <row r="7" spans="1:6" ht="80.099999999999994" customHeight="1" x14ac:dyDescent="0.25">
      <c r="A7" s="8">
        <v>905</v>
      </c>
      <c r="C7" s="7">
        <v>21</v>
      </c>
      <c r="D7" s="1"/>
      <c r="E7" s="10">
        <f t="shared" ref="E7:E20" si="1">C7*D7</f>
        <v>0</v>
      </c>
      <c r="F7" s="6"/>
    </row>
    <row r="8" spans="1:6" ht="80.099999999999994" customHeight="1" x14ac:dyDescent="0.25">
      <c r="A8" s="8">
        <v>906</v>
      </c>
      <c r="C8" s="7">
        <v>21</v>
      </c>
      <c r="D8" s="1"/>
      <c r="E8" s="10">
        <f t="shared" si="1"/>
        <v>0</v>
      </c>
      <c r="F8" s="6"/>
    </row>
    <row r="9" spans="1:6" ht="80.099999999999994" customHeight="1" x14ac:dyDescent="0.25">
      <c r="A9" s="8">
        <v>907</v>
      </c>
      <c r="C9" s="7">
        <v>19</v>
      </c>
      <c r="D9" s="1"/>
      <c r="E9" s="10">
        <f t="shared" si="1"/>
        <v>0</v>
      </c>
      <c r="F9" s="6"/>
    </row>
    <row r="10" spans="1:6" ht="80.099999999999994" customHeight="1" x14ac:dyDescent="0.25">
      <c r="A10" s="8">
        <v>908</v>
      </c>
      <c r="C10" s="7">
        <v>60</v>
      </c>
      <c r="D10" s="1"/>
      <c r="E10" s="10">
        <f t="shared" si="1"/>
        <v>0</v>
      </c>
      <c r="F10" s="6"/>
    </row>
    <row r="11" spans="1:6" ht="80.099999999999994" customHeight="1" x14ac:dyDescent="0.25">
      <c r="A11" s="8">
        <v>909</v>
      </c>
      <c r="C11" s="7">
        <v>60</v>
      </c>
      <c r="D11" s="1"/>
      <c r="E11" s="10">
        <f t="shared" si="1"/>
        <v>0</v>
      </c>
      <c r="F11" s="6"/>
    </row>
    <row r="12" spans="1:6" ht="80.099999999999994" customHeight="1" x14ac:dyDescent="0.25">
      <c r="A12" s="8">
        <v>910</v>
      </c>
      <c r="C12" s="7">
        <v>26</v>
      </c>
      <c r="D12" s="1"/>
      <c r="E12" s="10">
        <f t="shared" si="1"/>
        <v>0</v>
      </c>
      <c r="F12" s="6"/>
    </row>
    <row r="13" spans="1:6" ht="80.099999999999994" customHeight="1" x14ac:dyDescent="0.25">
      <c r="A13" s="8">
        <v>911</v>
      </c>
      <c r="C13" s="7">
        <v>53</v>
      </c>
      <c r="D13" s="1"/>
      <c r="E13" s="10">
        <f t="shared" si="1"/>
        <v>0</v>
      </c>
      <c r="F13" s="6"/>
    </row>
    <row r="14" spans="1:6" ht="80.099999999999994" customHeight="1" x14ac:dyDescent="0.25">
      <c r="A14" s="8">
        <v>912</v>
      </c>
      <c r="C14" s="7">
        <v>22</v>
      </c>
      <c r="D14" s="1"/>
      <c r="E14" s="10">
        <f t="shared" si="1"/>
        <v>0</v>
      </c>
      <c r="F14" s="6"/>
    </row>
    <row r="15" spans="1:6" ht="80.099999999999994" customHeight="1" x14ac:dyDescent="0.25">
      <c r="A15" s="8">
        <v>913</v>
      </c>
      <c r="C15" s="7">
        <v>68</v>
      </c>
      <c r="D15" s="1"/>
      <c r="E15" s="10">
        <f t="shared" si="1"/>
        <v>0</v>
      </c>
      <c r="F15" s="6"/>
    </row>
    <row r="16" spans="1:6" ht="80.099999999999994" customHeight="1" x14ac:dyDescent="0.25">
      <c r="A16" s="8">
        <v>914</v>
      </c>
      <c r="C16" s="7">
        <v>18</v>
      </c>
      <c r="D16" s="1"/>
      <c r="E16" s="10">
        <f t="shared" si="1"/>
        <v>0</v>
      </c>
      <c r="F16" s="6"/>
    </row>
    <row r="17" spans="1:6" ht="80.099999999999994" customHeight="1" x14ac:dyDescent="0.25">
      <c r="A17" s="8">
        <v>915</v>
      </c>
      <c r="C17" s="7">
        <v>24</v>
      </c>
      <c r="D17" s="1"/>
      <c r="E17" s="10">
        <f t="shared" si="1"/>
        <v>0</v>
      </c>
      <c r="F17" s="6"/>
    </row>
    <row r="18" spans="1:6" ht="80.099999999999994" customHeight="1" x14ac:dyDescent="0.25">
      <c r="A18" s="8">
        <v>916</v>
      </c>
      <c r="C18" s="7">
        <v>24</v>
      </c>
      <c r="D18" s="1"/>
      <c r="E18" s="10">
        <f t="shared" si="1"/>
        <v>0</v>
      </c>
      <c r="F18" s="6"/>
    </row>
    <row r="19" spans="1:6" ht="80.099999999999994" customHeight="1" x14ac:dyDescent="0.25">
      <c r="A19" s="8">
        <v>917</v>
      </c>
      <c r="C19" s="7">
        <v>68</v>
      </c>
      <c r="D19" s="1"/>
      <c r="E19" s="10">
        <f t="shared" si="1"/>
        <v>0</v>
      </c>
      <c r="F19" s="6"/>
    </row>
    <row r="20" spans="1:6" ht="80.099999999999994" customHeight="1" x14ac:dyDescent="0.25">
      <c r="A20" s="8">
        <v>918</v>
      </c>
      <c r="C20" s="7">
        <v>34</v>
      </c>
      <c r="D20" s="1"/>
      <c r="E20" s="10">
        <f t="shared" si="1"/>
        <v>0</v>
      </c>
      <c r="F20" s="6"/>
    </row>
    <row r="21" spans="1:6" x14ac:dyDescent="0.25">
      <c r="A21" s="21"/>
      <c r="B21" s="21"/>
      <c r="C21" s="21"/>
      <c r="D21" s="21"/>
      <c r="E21" s="21"/>
      <c r="F21" s="21"/>
    </row>
  </sheetData>
  <mergeCells count="2">
    <mergeCell ref="A1:F1"/>
    <mergeCell ref="A21:F21"/>
  </mergeCells>
  <conditionalFormatting sqref="E22:E1048576 E10:E20">
    <cfRule type="expression" dxfId="105" priority="4">
      <formula>#REF!&lt;&gt;""</formula>
    </cfRule>
    <cfRule type="expression" priority="5">
      <formula>#REF!&lt;&gt;""</formula>
    </cfRule>
  </conditionalFormatting>
  <conditionalFormatting sqref="E1048550:E1048576">
    <cfRule type="expression" dxfId="104" priority="3">
      <formula>A1048548&lt;&gt;""</formula>
    </cfRule>
  </conditionalFormatting>
  <conditionalFormatting sqref="E1 E3:E20">
    <cfRule type="expression" dxfId="103" priority="11">
      <formula>#REF!&lt;&gt;""</formula>
    </cfRule>
  </conditionalFormatting>
  <conditionalFormatting sqref="E19:E20">
    <cfRule type="expression" dxfId="102" priority="13">
      <formula>A3&lt;&gt;""</formula>
    </cfRule>
    <cfRule type="expression" priority="14">
      <formula>A3&lt;&gt;""</formula>
    </cfRule>
  </conditionalFormatting>
  <conditionalFormatting sqref="E18">
    <cfRule type="expression" dxfId="101" priority="15">
      <formula>A4&lt;&gt;""</formula>
    </cfRule>
    <cfRule type="expression" priority="16">
      <formula>A4&lt;&gt;""</formula>
    </cfRule>
  </conditionalFormatting>
  <conditionalFormatting sqref="E17">
    <cfRule type="expression" dxfId="100" priority="17">
      <formula>A5&lt;&gt;""</formula>
    </cfRule>
    <cfRule type="expression" priority="18">
      <formula>A5&lt;&gt;""</formula>
    </cfRule>
  </conditionalFormatting>
  <conditionalFormatting sqref="E16">
    <cfRule type="expression" dxfId="99" priority="19">
      <formula>A6&lt;&gt;""</formula>
    </cfRule>
    <cfRule type="expression" priority="20">
      <formula>A6&lt;&gt;""</formula>
    </cfRule>
  </conditionalFormatting>
  <conditionalFormatting sqref="E15">
    <cfRule type="expression" dxfId="98" priority="21">
      <formula>A7&lt;&gt;""</formula>
    </cfRule>
    <cfRule type="expression" priority="22">
      <formula>A7&lt;&gt;""</formula>
    </cfRule>
  </conditionalFormatting>
  <conditionalFormatting sqref="E14">
    <cfRule type="expression" dxfId="97" priority="23">
      <formula>A8&lt;&gt;""</formula>
    </cfRule>
    <cfRule type="expression" priority="24">
      <formula>A8&lt;&gt;""</formula>
    </cfRule>
  </conditionalFormatting>
  <conditionalFormatting sqref="E13">
    <cfRule type="expression" dxfId="96" priority="25">
      <formula>A9&lt;&gt;""</formula>
    </cfRule>
    <cfRule type="expression" priority="26">
      <formula>A9&lt;&gt;""</formula>
    </cfRule>
  </conditionalFormatting>
  <conditionalFormatting sqref="E1 E3:E20">
    <cfRule type="expression" dxfId="95" priority="29">
      <formula>#REF!&lt;&gt;""</formula>
    </cfRule>
    <cfRule type="expression" priority="30">
      <formula>#REF!&lt;&gt;""</formula>
    </cfRule>
  </conditionalFormatting>
  <conditionalFormatting sqref="E3:E20">
    <cfRule type="expression" dxfId="94" priority="63">
      <formula>A1048564&lt;&gt;""</formula>
    </cfRule>
  </conditionalFormatting>
  <conditionalFormatting sqref="E21:E1048549">
    <cfRule type="expression" dxfId="93" priority="156">
      <formula>#REF!&lt;&gt;""</formula>
    </cfRule>
  </conditionalFormatting>
  <conditionalFormatting sqref="E1">
    <cfRule type="expression" dxfId="92" priority="307">
      <formula>A1048561&lt;&gt;""</formula>
    </cfRule>
  </conditionalFormatting>
  <conditionalFormatting sqref="E2">
    <cfRule type="expression" dxfId="91" priority="1">
      <formula>A1&lt;&gt;""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0F232-8735-4531-8E8E-E024D1B3ED3D}">
  <dimension ref="A1:F19"/>
  <sheetViews>
    <sheetView zoomScaleNormal="100" workbookViewId="0">
      <selection sqref="A1:F1"/>
    </sheetView>
  </sheetViews>
  <sheetFormatPr baseColWidth="10" defaultColWidth="11.42578125" defaultRowHeight="15" x14ac:dyDescent="0.25"/>
  <cols>
    <col min="1" max="1" width="22" customWidth="1"/>
    <col min="2" max="4" width="21.85546875" customWidth="1"/>
    <col min="5" max="5" width="21.85546875" style="9" customWidth="1"/>
    <col min="6" max="6" width="33.42578125" customWidth="1"/>
  </cols>
  <sheetData>
    <row r="1" spans="1:6" ht="45" customHeight="1" x14ac:dyDescent="0.25">
      <c r="A1" s="19" t="s">
        <v>48</v>
      </c>
      <c r="B1" s="20"/>
      <c r="C1" s="20"/>
      <c r="D1" s="20"/>
      <c r="E1" s="20"/>
      <c r="F1" s="20"/>
    </row>
    <row r="2" spans="1:6" ht="29.45" customHeight="1" x14ac:dyDescent="0.25">
      <c r="A2" s="11" t="s">
        <v>43</v>
      </c>
      <c r="B2" s="11" t="s">
        <v>42</v>
      </c>
      <c r="C2" s="11" t="s">
        <v>41</v>
      </c>
      <c r="D2" s="11" t="s">
        <v>40</v>
      </c>
      <c r="E2" s="11" t="s">
        <v>39</v>
      </c>
      <c r="F2" s="17" t="s">
        <v>38</v>
      </c>
    </row>
    <row r="3" spans="1:6" ht="80.099999999999994" customHeight="1" x14ac:dyDescent="0.25">
      <c r="A3" s="8">
        <v>1001</v>
      </c>
      <c r="B3" s="1"/>
      <c r="C3" s="7">
        <v>30.5</v>
      </c>
      <c r="D3" s="1"/>
      <c r="E3" s="10">
        <f>C3*D3</f>
        <v>0</v>
      </c>
      <c r="F3" s="12">
        <f>SUMIF(D2:D95,"&gt;0",E2:E95)</f>
        <v>0</v>
      </c>
    </row>
    <row r="4" spans="1:6" ht="80.099999999999994" customHeight="1" x14ac:dyDescent="0.25">
      <c r="A4" s="8">
        <v>1002</v>
      </c>
      <c r="B4" s="1"/>
      <c r="C4" s="7">
        <v>30.5</v>
      </c>
      <c r="D4" s="1"/>
      <c r="E4" s="10">
        <f t="shared" ref="E4:E5" si="0">C4*D4</f>
        <v>0</v>
      </c>
      <c r="F4" s="5"/>
    </row>
    <row r="5" spans="1:6" ht="80.099999999999994" customHeight="1" x14ac:dyDescent="0.25">
      <c r="A5" s="8">
        <v>1003</v>
      </c>
      <c r="B5" s="1"/>
      <c r="C5" s="7">
        <v>30.5</v>
      </c>
      <c r="D5" s="1"/>
      <c r="E5" s="10">
        <f t="shared" si="0"/>
        <v>0</v>
      </c>
      <c r="F5" s="5"/>
    </row>
    <row r="6" spans="1:6" ht="80.099999999999994" customHeight="1" x14ac:dyDescent="0.25">
      <c r="A6" s="8">
        <v>1004</v>
      </c>
      <c r="B6" s="1"/>
      <c r="C6" s="7">
        <v>28</v>
      </c>
      <c r="D6" s="1"/>
      <c r="E6" s="10">
        <f>C6*D6</f>
        <v>0</v>
      </c>
      <c r="F6" s="5"/>
    </row>
    <row r="7" spans="1:6" ht="80.099999999999994" customHeight="1" x14ac:dyDescent="0.25">
      <c r="A7" s="8">
        <v>1005</v>
      </c>
      <c r="C7" s="7">
        <v>28</v>
      </c>
      <c r="D7" s="1"/>
      <c r="E7" s="10">
        <f t="shared" ref="E7:E18" si="1">C7*D7</f>
        <v>0</v>
      </c>
      <c r="F7" s="6"/>
    </row>
    <row r="8" spans="1:6" ht="80.099999999999994" customHeight="1" x14ac:dyDescent="0.25">
      <c r="A8" s="8">
        <v>1006</v>
      </c>
      <c r="C8" s="7">
        <v>28</v>
      </c>
      <c r="D8" s="1"/>
      <c r="E8" s="10">
        <f t="shared" si="1"/>
        <v>0</v>
      </c>
      <c r="F8" s="6"/>
    </row>
    <row r="9" spans="1:6" ht="80.099999999999994" customHeight="1" x14ac:dyDescent="0.25">
      <c r="A9" s="8">
        <v>1007</v>
      </c>
      <c r="C9" s="7">
        <v>28</v>
      </c>
      <c r="D9" s="1"/>
      <c r="E9" s="10">
        <f t="shared" si="1"/>
        <v>0</v>
      </c>
      <c r="F9" s="6"/>
    </row>
    <row r="10" spans="1:6" ht="80.099999999999994" customHeight="1" x14ac:dyDescent="0.25">
      <c r="A10" s="8">
        <v>1008</v>
      </c>
      <c r="C10" s="7">
        <v>28</v>
      </c>
      <c r="D10" s="1"/>
      <c r="E10" s="10">
        <f t="shared" si="1"/>
        <v>0</v>
      </c>
      <c r="F10" s="6"/>
    </row>
    <row r="11" spans="1:6" ht="80.099999999999994" customHeight="1" x14ac:dyDescent="0.25">
      <c r="A11" s="8">
        <v>1009</v>
      </c>
      <c r="C11" s="7">
        <v>30.5</v>
      </c>
      <c r="D11" s="1"/>
      <c r="E11" s="10">
        <f t="shared" si="1"/>
        <v>0</v>
      </c>
      <c r="F11" s="6"/>
    </row>
    <row r="12" spans="1:6" ht="80.099999999999994" customHeight="1" x14ac:dyDescent="0.25">
      <c r="A12" s="8">
        <v>1010</v>
      </c>
      <c r="C12" s="7">
        <v>30.5</v>
      </c>
      <c r="D12" s="1"/>
      <c r="E12" s="10">
        <f t="shared" si="1"/>
        <v>0</v>
      </c>
      <c r="F12" s="6"/>
    </row>
    <row r="13" spans="1:6" ht="80.099999999999994" customHeight="1" x14ac:dyDescent="0.25">
      <c r="A13" s="8">
        <v>1011</v>
      </c>
      <c r="C13" s="7">
        <v>30.5</v>
      </c>
      <c r="D13" s="1"/>
      <c r="E13" s="10">
        <f t="shared" si="1"/>
        <v>0</v>
      </c>
      <c r="F13" s="6"/>
    </row>
    <row r="14" spans="1:6" ht="80.099999999999994" customHeight="1" x14ac:dyDescent="0.25">
      <c r="A14" s="8">
        <v>1012</v>
      </c>
      <c r="C14" s="7">
        <v>40</v>
      </c>
      <c r="D14" s="1"/>
      <c r="E14" s="10">
        <f t="shared" si="1"/>
        <v>0</v>
      </c>
      <c r="F14" s="6"/>
    </row>
    <row r="15" spans="1:6" ht="80.099999999999994" customHeight="1" x14ac:dyDescent="0.25">
      <c r="A15" s="8">
        <v>1013</v>
      </c>
      <c r="C15" s="7">
        <v>40</v>
      </c>
      <c r="D15" s="1"/>
      <c r="E15" s="10">
        <f t="shared" si="1"/>
        <v>0</v>
      </c>
      <c r="F15" s="6"/>
    </row>
    <row r="16" spans="1:6" ht="80.099999999999994" customHeight="1" x14ac:dyDescent="0.25">
      <c r="A16" s="8">
        <v>1014</v>
      </c>
      <c r="C16" s="7">
        <v>40</v>
      </c>
      <c r="D16" s="1"/>
      <c r="E16" s="10">
        <f t="shared" si="1"/>
        <v>0</v>
      </c>
      <c r="F16" s="6"/>
    </row>
    <row r="17" spans="1:6" ht="80.099999999999994" customHeight="1" x14ac:dyDescent="0.25">
      <c r="A17" s="8">
        <v>1015</v>
      </c>
      <c r="C17" s="7">
        <v>40</v>
      </c>
      <c r="D17" s="1"/>
      <c r="E17" s="10">
        <f t="shared" si="1"/>
        <v>0</v>
      </c>
      <c r="F17" s="6"/>
    </row>
    <row r="18" spans="1:6" ht="80.099999999999994" customHeight="1" x14ac:dyDescent="0.25">
      <c r="A18" s="8">
        <v>1016</v>
      </c>
      <c r="C18" s="7">
        <v>40</v>
      </c>
      <c r="D18" s="1"/>
      <c r="E18" s="10">
        <f t="shared" si="1"/>
        <v>0</v>
      </c>
      <c r="F18" s="6"/>
    </row>
    <row r="19" spans="1:6" x14ac:dyDescent="0.25">
      <c r="A19" s="21"/>
      <c r="B19" s="21"/>
      <c r="C19" s="21"/>
      <c r="D19" s="21"/>
      <c r="E19" s="21"/>
      <c r="F19" s="21"/>
    </row>
  </sheetData>
  <mergeCells count="2">
    <mergeCell ref="A1:F1"/>
    <mergeCell ref="A19:F19"/>
  </mergeCells>
  <conditionalFormatting sqref="E20:E1048576 E10:E18">
    <cfRule type="expression" dxfId="90" priority="3">
      <formula>#REF!&lt;&gt;""</formula>
    </cfRule>
    <cfRule type="expression" priority="4">
      <formula>#REF!&lt;&gt;""</formula>
    </cfRule>
  </conditionalFormatting>
  <conditionalFormatting sqref="E1048548:E1048576">
    <cfRule type="expression" dxfId="89" priority="2">
      <formula>A1048546&lt;&gt;""</formula>
    </cfRule>
  </conditionalFormatting>
  <conditionalFormatting sqref="E1 E3:E18">
    <cfRule type="expression" dxfId="88" priority="5">
      <formula>#REF!&lt;&gt;""</formula>
    </cfRule>
  </conditionalFormatting>
  <conditionalFormatting sqref="E18">
    <cfRule type="expression" dxfId="87" priority="8">
      <formula>A4&lt;&gt;""</formula>
    </cfRule>
    <cfRule type="expression" priority="9">
      <formula>A4&lt;&gt;""</formula>
    </cfRule>
  </conditionalFormatting>
  <conditionalFormatting sqref="E17">
    <cfRule type="expression" dxfId="86" priority="10">
      <formula>A5&lt;&gt;""</formula>
    </cfRule>
    <cfRule type="expression" priority="11">
      <formula>A5&lt;&gt;""</formula>
    </cfRule>
  </conditionalFormatting>
  <conditionalFormatting sqref="E16">
    <cfRule type="expression" dxfId="85" priority="12">
      <formula>A6&lt;&gt;""</formula>
    </cfRule>
    <cfRule type="expression" priority="13">
      <formula>A6&lt;&gt;""</formula>
    </cfRule>
  </conditionalFormatting>
  <conditionalFormatting sqref="E15">
    <cfRule type="expression" dxfId="84" priority="14">
      <formula>A7&lt;&gt;""</formula>
    </cfRule>
    <cfRule type="expression" priority="15">
      <formula>A7&lt;&gt;""</formula>
    </cfRule>
  </conditionalFormatting>
  <conditionalFormatting sqref="E14">
    <cfRule type="expression" dxfId="83" priority="16">
      <formula>A8&lt;&gt;""</formula>
    </cfRule>
    <cfRule type="expression" priority="17">
      <formula>A8&lt;&gt;""</formula>
    </cfRule>
  </conditionalFormatting>
  <conditionalFormatting sqref="E13">
    <cfRule type="expression" dxfId="82" priority="18">
      <formula>A9&lt;&gt;""</formula>
    </cfRule>
    <cfRule type="expression" priority="19">
      <formula>A9&lt;&gt;""</formula>
    </cfRule>
  </conditionalFormatting>
  <conditionalFormatting sqref="E1 E3:E18">
    <cfRule type="expression" dxfId="81" priority="20">
      <formula>#REF!&lt;&gt;""</formula>
    </cfRule>
    <cfRule type="expression" priority="21">
      <formula>#REF!&lt;&gt;""</formula>
    </cfRule>
  </conditionalFormatting>
  <conditionalFormatting sqref="E3:E18">
    <cfRule type="expression" dxfId="80" priority="22">
      <formula>A1048564&lt;&gt;""</formula>
    </cfRule>
  </conditionalFormatting>
  <conditionalFormatting sqref="E19:E1048547">
    <cfRule type="expression" dxfId="79" priority="23">
      <formula>#REF!&lt;&gt;""</formula>
    </cfRule>
  </conditionalFormatting>
  <conditionalFormatting sqref="E1">
    <cfRule type="expression" dxfId="78" priority="314">
      <formula>A1048561&lt;&gt;""</formula>
    </cfRule>
  </conditionalFormatting>
  <conditionalFormatting sqref="E2">
    <cfRule type="expression" dxfId="77" priority="1">
      <formula>A1&lt;&gt;""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B681-96B1-4CD4-8A5F-299F37F15837}">
  <dimension ref="A1:F20"/>
  <sheetViews>
    <sheetView tabSelected="1" zoomScaleNormal="100" workbookViewId="0">
      <selection sqref="A1:F1"/>
    </sheetView>
  </sheetViews>
  <sheetFormatPr baseColWidth="10" defaultColWidth="11.42578125" defaultRowHeight="15" x14ac:dyDescent="0.25"/>
  <cols>
    <col min="1" max="1" width="22" customWidth="1"/>
    <col min="2" max="4" width="21.85546875" customWidth="1"/>
    <col min="5" max="5" width="21.85546875" style="9" customWidth="1"/>
    <col min="6" max="6" width="33.42578125" customWidth="1"/>
  </cols>
  <sheetData>
    <row r="1" spans="1:6" ht="45" customHeight="1" x14ac:dyDescent="0.25">
      <c r="A1" s="19" t="s">
        <v>9</v>
      </c>
      <c r="B1" s="20"/>
      <c r="C1" s="20"/>
      <c r="D1" s="20"/>
      <c r="E1" s="20"/>
      <c r="F1" s="20"/>
    </row>
    <row r="2" spans="1:6" ht="29.45" customHeight="1" x14ac:dyDescent="0.25">
      <c r="A2" s="11" t="s">
        <v>43</v>
      </c>
      <c r="B2" s="11" t="s">
        <v>42</v>
      </c>
      <c r="C2" s="11" t="s">
        <v>41</v>
      </c>
      <c r="D2" s="11" t="s">
        <v>40</v>
      </c>
      <c r="E2" s="11" t="s">
        <v>39</v>
      </c>
      <c r="F2" s="17" t="s">
        <v>38</v>
      </c>
    </row>
    <row r="3" spans="1:6" ht="80.099999999999994" customHeight="1" x14ac:dyDescent="0.25">
      <c r="A3" s="8">
        <v>1101</v>
      </c>
      <c r="B3" s="1"/>
      <c r="C3" s="7">
        <v>196</v>
      </c>
      <c r="D3" s="1"/>
      <c r="E3" s="10">
        <f>C3*D3</f>
        <v>0</v>
      </c>
      <c r="F3" s="12">
        <f>SUMIF(D2:D96,"&gt;0",E2:E96)</f>
        <v>0</v>
      </c>
    </row>
    <row r="4" spans="1:6" ht="80.099999999999994" customHeight="1" x14ac:dyDescent="0.25">
      <c r="A4" s="8">
        <v>1102</v>
      </c>
      <c r="B4" s="1"/>
      <c r="C4" s="7">
        <v>30</v>
      </c>
      <c r="D4" s="1"/>
      <c r="E4" s="10">
        <f t="shared" ref="E4:E5" si="0">C4*D4</f>
        <v>0</v>
      </c>
      <c r="F4" s="5"/>
    </row>
    <row r="5" spans="1:6" ht="80.099999999999994" customHeight="1" x14ac:dyDescent="0.25">
      <c r="A5" s="8">
        <v>1103</v>
      </c>
      <c r="B5" s="1"/>
      <c r="C5" s="7">
        <v>73</v>
      </c>
      <c r="D5" s="1"/>
      <c r="E5" s="10">
        <f t="shared" si="0"/>
        <v>0</v>
      </c>
      <c r="F5" s="5"/>
    </row>
    <row r="6" spans="1:6" ht="80.099999999999994" customHeight="1" x14ac:dyDescent="0.25">
      <c r="A6" s="8">
        <v>1104</v>
      </c>
      <c r="B6" s="1"/>
      <c r="C6" s="7">
        <v>73</v>
      </c>
      <c r="D6" s="1"/>
      <c r="E6" s="10">
        <f>C6*D6</f>
        <v>0</v>
      </c>
      <c r="F6" s="5"/>
    </row>
    <row r="7" spans="1:6" ht="80.099999999999994" customHeight="1" x14ac:dyDescent="0.25">
      <c r="A7" s="8">
        <v>1105</v>
      </c>
      <c r="C7" s="7">
        <v>73</v>
      </c>
      <c r="D7" s="1"/>
      <c r="E7" s="10">
        <f t="shared" ref="E7:E19" si="1">C7*D7</f>
        <v>0</v>
      </c>
      <c r="F7" s="6"/>
    </row>
    <row r="8" spans="1:6" ht="80.099999999999994" customHeight="1" x14ac:dyDescent="0.25">
      <c r="A8" s="8">
        <v>1106</v>
      </c>
      <c r="C8" s="7">
        <v>80</v>
      </c>
      <c r="D8" s="1"/>
      <c r="E8" s="10">
        <f t="shared" si="1"/>
        <v>0</v>
      </c>
      <c r="F8" s="6"/>
    </row>
    <row r="9" spans="1:6" ht="80.099999999999994" customHeight="1" x14ac:dyDescent="0.25">
      <c r="A9" s="8">
        <v>1107</v>
      </c>
      <c r="C9" s="7">
        <v>80</v>
      </c>
      <c r="D9" s="1"/>
      <c r="E9" s="10">
        <f t="shared" si="1"/>
        <v>0</v>
      </c>
      <c r="F9" s="6"/>
    </row>
    <row r="10" spans="1:6" ht="80.099999999999994" customHeight="1" x14ac:dyDescent="0.25">
      <c r="A10" s="8">
        <v>1108</v>
      </c>
      <c r="C10" s="7">
        <v>39</v>
      </c>
      <c r="D10" s="1"/>
      <c r="E10" s="10">
        <f t="shared" si="1"/>
        <v>0</v>
      </c>
      <c r="F10" s="6"/>
    </row>
    <row r="11" spans="1:6" ht="80.099999999999994" customHeight="1" x14ac:dyDescent="0.25">
      <c r="A11" s="8">
        <v>1109</v>
      </c>
      <c r="C11" s="7">
        <v>39</v>
      </c>
      <c r="D11" s="1"/>
      <c r="E11" s="10">
        <f t="shared" si="1"/>
        <v>0</v>
      </c>
      <c r="F11" s="6"/>
    </row>
    <row r="12" spans="1:6" ht="80.099999999999994" customHeight="1" x14ac:dyDescent="0.25">
      <c r="A12" s="8">
        <v>1110</v>
      </c>
      <c r="C12" s="7">
        <v>39</v>
      </c>
      <c r="D12" s="1"/>
      <c r="E12" s="10">
        <f t="shared" si="1"/>
        <v>0</v>
      </c>
      <c r="F12" s="6"/>
    </row>
    <row r="13" spans="1:6" ht="80.099999999999994" customHeight="1" x14ac:dyDescent="0.25">
      <c r="A13" s="8">
        <v>1111</v>
      </c>
      <c r="C13" s="7">
        <v>36</v>
      </c>
      <c r="D13" s="1"/>
      <c r="E13" s="10">
        <f t="shared" si="1"/>
        <v>0</v>
      </c>
      <c r="F13" s="6"/>
    </row>
    <row r="14" spans="1:6" ht="80.099999999999994" customHeight="1" x14ac:dyDescent="0.25">
      <c r="A14" s="8">
        <v>1112</v>
      </c>
      <c r="C14" s="7">
        <v>49</v>
      </c>
      <c r="D14" s="1"/>
      <c r="E14" s="10">
        <f t="shared" si="1"/>
        <v>0</v>
      </c>
      <c r="F14" s="6"/>
    </row>
    <row r="15" spans="1:6" ht="80.099999999999994" customHeight="1" x14ac:dyDescent="0.25">
      <c r="A15" s="8">
        <v>1113</v>
      </c>
      <c r="C15" s="7">
        <v>50.5</v>
      </c>
      <c r="D15" s="1"/>
      <c r="E15" s="10">
        <f t="shared" si="1"/>
        <v>0</v>
      </c>
      <c r="F15" s="6"/>
    </row>
    <row r="16" spans="1:6" ht="80.099999999999994" customHeight="1" x14ac:dyDescent="0.25">
      <c r="A16" s="8">
        <v>1114</v>
      </c>
      <c r="C16" s="7">
        <v>45.5</v>
      </c>
      <c r="D16" s="1"/>
      <c r="E16" s="10">
        <f t="shared" si="1"/>
        <v>0</v>
      </c>
      <c r="F16" s="6"/>
    </row>
    <row r="17" spans="1:6" ht="80.099999999999994" customHeight="1" x14ac:dyDescent="0.25">
      <c r="A17" s="8">
        <v>1115</v>
      </c>
      <c r="C17" s="7">
        <v>65</v>
      </c>
      <c r="D17" s="1"/>
      <c r="E17" s="10">
        <f t="shared" si="1"/>
        <v>0</v>
      </c>
      <c r="F17" s="6"/>
    </row>
    <row r="18" spans="1:6" ht="80.099999999999994" customHeight="1" x14ac:dyDescent="0.25">
      <c r="A18" s="8">
        <v>1116</v>
      </c>
      <c r="C18" s="7">
        <v>50.5</v>
      </c>
      <c r="D18" s="1"/>
      <c r="E18" s="10">
        <f t="shared" si="1"/>
        <v>0</v>
      </c>
      <c r="F18" s="6"/>
    </row>
    <row r="19" spans="1:6" ht="80.099999999999994" customHeight="1" x14ac:dyDescent="0.25">
      <c r="A19" s="8">
        <v>1117</v>
      </c>
      <c r="C19" s="7">
        <v>50.5</v>
      </c>
      <c r="D19" s="1"/>
      <c r="E19" s="10">
        <f t="shared" si="1"/>
        <v>0</v>
      </c>
      <c r="F19" s="6"/>
    </row>
    <row r="20" spans="1:6" x14ac:dyDescent="0.25">
      <c r="A20" s="21"/>
      <c r="B20" s="21"/>
      <c r="C20" s="21"/>
      <c r="D20" s="21"/>
      <c r="E20" s="21"/>
      <c r="F20" s="21"/>
    </row>
  </sheetData>
  <mergeCells count="2">
    <mergeCell ref="A1:F1"/>
    <mergeCell ref="A20:F20"/>
  </mergeCells>
  <conditionalFormatting sqref="E21:E1048576 E10:E19">
    <cfRule type="expression" dxfId="76" priority="3">
      <formula>#REF!&lt;&gt;""</formula>
    </cfRule>
    <cfRule type="expression" priority="4">
      <formula>#REF!&lt;&gt;""</formula>
    </cfRule>
  </conditionalFormatting>
  <conditionalFormatting sqref="E1048549:E1048576">
    <cfRule type="expression" dxfId="75" priority="2">
      <formula>A1048547&lt;&gt;""</formula>
    </cfRule>
  </conditionalFormatting>
  <conditionalFormatting sqref="E1 E3:E19">
    <cfRule type="expression" dxfId="74" priority="5">
      <formula>#REF!&lt;&gt;""</formula>
    </cfRule>
  </conditionalFormatting>
  <conditionalFormatting sqref="E19">
    <cfRule type="expression" dxfId="73" priority="6">
      <formula>A4&lt;&gt;""</formula>
    </cfRule>
    <cfRule type="expression" priority="7">
      <formula>A4&lt;&gt;""</formula>
    </cfRule>
  </conditionalFormatting>
  <conditionalFormatting sqref="E17:E18">
    <cfRule type="expression" dxfId="72" priority="8">
      <formula>A5&lt;&gt;""</formula>
    </cfRule>
    <cfRule type="expression" priority="9">
      <formula>A5&lt;&gt;""</formula>
    </cfRule>
  </conditionalFormatting>
  <conditionalFormatting sqref="E16">
    <cfRule type="expression" dxfId="71" priority="10">
      <formula>A6&lt;&gt;""</formula>
    </cfRule>
    <cfRule type="expression" priority="11">
      <formula>A6&lt;&gt;""</formula>
    </cfRule>
  </conditionalFormatting>
  <conditionalFormatting sqref="E15">
    <cfRule type="expression" dxfId="70" priority="12">
      <formula>A7&lt;&gt;""</formula>
    </cfRule>
    <cfRule type="expression" priority="13">
      <formula>A7&lt;&gt;""</formula>
    </cfRule>
  </conditionalFormatting>
  <conditionalFormatting sqref="E14">
    <cfRule type="expression" dxfId="69" priority="14">
      <formula>A8&lt;&gt;""</formula>
    </cfRule>
    <cfRule type="expression" priority="15">
      <formula>A8&lt;&gt;""</formula>
    </cfRule>
  </conditionalFormatting>
  <conditionalFormatting sqref="E13">
    <cfRule type="expression" dxfId="68" priority="16">
      <formula>A9&lt;&gt;""</formula>
    </cfRule>
    <cfRule type="expression" priority="17">
      <formula>A9&lt;&gt;""</formula>
    </cfRule>
  </conditionalFormatting>
  <conditionalFormatting sqref="E1 E3:E19">
    <cfRule type="expression" dxfId="67" priority="18">
      <formula>#REF!&lt;&gt;""</formula>
    </cfRule>
    <cfRule type="expression" priority="19">
      <formula>#REF!&lt;&gt;""</formula>
    </cfRule>
  </conditionalFormatting>
  <conditionalFormatting sqref="E20:E1048548">
    <cfRule type="expression" dxfId="66" priority="21">
      <formula>#REF!&lt;&gt;""</formula>
    </cfRule>
  </conditionalFormatting>
  <conditionalFormatting sqref="E3:E18">
    <cfRule type="expression" dxfId="65" priority="157">
      <formula>A1048565&lt;&gt;""</formula>
    </cfRule>
  </conditionalFormatting>
  <conditionalFormatting sqref="E19">
    <cfRule type="expression" dxfId="64" priority="158">
      <formula>A3&lt;&gt;""</formula>
    </cfRule>
  </conditionalFormatting>
  <conditionalFormatting sqref="E1">
    <cfRule type="expression" dxfId="63" priority="321">
      <formula>A1048562&lt;&gt;""</formula>
    </cfRule>
  </conditionalFormatting>
  <conditionalFormatting sqref="E2">
    <cfRule type="expression" dxfId="62" priority="1">
      <formula>A1&lt;&gt;""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D68F9-D0F1-4BF4-94E5-80A1B18F0DF2}">
  <dimension ref="A1:F20"/>
  <sheetViews>
    <sheetView topLeftCell="A14" zoomScaleNormal="100" workbookViewId="0">
      <selection activeCell="C6" sqref="C6"/>
    </sheetView>
  </sheetViews>
  <sheetFormatPr baseColWidth="10" defaultColWidth="11.42578125" defaultRowHeight="15" x14ac:dyDescent="0.25"/>
  <cols>
    <col min="1" max="1" width="22" customWidth="1"/>
    <col min="2" max="5" width="21.85546875" customWidth="1"/>
    <col min="6" max="6" width="33.42578125" customWidth="1"/>
  </cols>
  <sheetData>
    <row r="1" spans="1:6" ht="45" customHeight="1" x14ac:dyDescent="0.25">
      <c r="A1" s="19" t="s">
        <v>10</v>
      </c>
      <c r="B1" s="20"/>
      <c r="C1" s="20"/>
      <c r="D1" s="20"/>
      <c r="E1" s="20"/>
      <c r="F1" s="20"/>
    </row>
    <row r="2" spans="1:6" ht="29.45" customHeight="1" x14ac:dyDescent="0.25">
      <c r="A2" s="11" t="s">
        <v>43</v>
      </c>
      <c r="B2" s="11" t="s">
        <v>42</v>
      </c>
      <c r="C2" s="11" t="s">
        <v>41</v>
      </c>
      <c r="D2" s="11" t="s">
        <v>40</v>
      </c>
      <c r="E2" s="11" t="s">
        <v>39</v>
      </c>
      <c r="F2" s="17" t="s">
        <v>38</v>
      </c>
    </row>
    <row r="3" spans="1:6" ht="80.099999999999994" customHeight="1" x14ac:dyDescent="0.25">
      <c r="A3" s="8">
        <v>1201</v>
      </c>
      <c r="B3" s="1"/>
      <c r="C3" s="7">
        <v>59</v>
      </c>
      <c r="D3" s="1"/>
      <c r="E3" s="10">
        <f t="shared" ref="E3:E19" si="0">C3*D3</f>
        <v>0</v>
      </c>
      <c r="F3" s="12">
        <f>SUMIF(D2:D96,"&gt;0",E2:E96)</f>
        <v>0</v>
      </c>
    </row>
    <row r="4" spans="1:6" ht="80.099999999999994" customHeight="1" x14ac:dyDescent="0.25">
      <c r="A4" s="8">
        <v>1202</v>
      </c>
      <c r="B4" s="1"/>
      <c r="C4" s="7">
        <v>61</v>
      </c>
      <c r="D4" s="1"/>
      <c r="E4" s="7">
        <f t="shared" si="0"/>
        <v>0</v>
      </c>
      <c r="F4" s="5"/>
    </row>
    <row r="5" spans="1:6" ht="80.099999999999994" customHeight="1" x14ac:dyDescent="0.25">
      <c r="A5" s="8">
        <v>1203</v>
      </c>
      <c r="B5" s="1"/>
      <c r="C5" s="7">
        <v>65</v>
      </c>
      <c r="D5" s="1"/>
      <c r="E5" s="7">
        <f t="shared" si="0"/>
        <v>0</v>
      </c>
      <c r="F5" s="5"/>
    </row>
    <row r="6" spans="1:6" ht="80.099999999999994" customHeight="1" x14ac:dyDescent="0.25">
      <c r="A6" s="8">
        <v>1204</v>
      </c>
      <c r="B6" s="1"/>
      <c r="C6" s="7">
        <v>59</v>
      </c>
      <c r="D6" s="1"/>
      <c r="E6" s="7">
        <f t="shared" si="0"/>
        <v>0</v>
      </c>
      <c r="F6" s="5"/>
    </row>
    <row r="7" spans="1:6" ht="80.099999999999994" customHeight="1" x14ac:dyDescent="0.25">
      <c r="A7" s="8">
        <v>1205</v>
      </c>
      <c r="C7" s="7">
        <v>18</v>
      </c>
      <c r="D7" s="1"/>
      <c r="E7" s="7">
        <f t="shared" si="0"/>
        <v>0</v>
      </c>
      <c r="F7" s="6"/>
    </row>
    <row r="8" spans="1:6" ht="80.099999999999994" customHeight="1" x14ac:dyDescent="0.25">
      <c r="A8" s="8">
        <v>1206</v>
      </c>
      <c r="C8" s="7">
        <v>23</v>
      </c>
      <c r="D8" s="1"/>
      <c r="E8" s="7">
        <f t="shared" si="0"/>
        <v>0</v>
      </c>
      <c r="F8" s="6"/>
    </row>
    <row r="9" spans="1:6" ht="80.099999999999994" customHeight="1" x14ac:dyDescent="0.25">
      <c r="A9" s="8">
        <v>1207</v>
      </c>
      <c r="C9" s="7">
        <v>23</v>
      </c>
      <c r="D9" s="1"/>
      <c r="E9" s="7">
        <f t="shared" si="0"/>
        <v>0</v>
      </c>
      <c r="F9" s="6"/>
    </row>
    <row r="10" spans="1:6" ht="80.099999999999994" customHeight="1" x14ac:dyDescent="0.25">
      <c r="A10" s="8">
        <v>1208</v>
      </c>
      <c r="C10" s="7">
        <v>18</v>
      </c>
      <c r="D10" s="1"/>
      <c r="E10" s="7">
        <f t="shared" si="0"/>
        <v>0</v>
      </c>
      <c r="F10" s="6"/>
    </row>
    <row r="11" spans="1:6" ht="80.099999999999994" customHeight="1" x14ac:dyDescent="0.25">
      <c r="A11" s="8">
        <v>1209</v>
      </c>
      <c r="C11" s="7">
        <v>23</v>
      </c>
      <c r="D11" s="1"/>
      <c r="E11" s="7">
        <f t="shared" si="0"/>
        <v>0</v>
      </c>
      <c r="F11" s="6"/>
    </row>
    <row r="12" spans="1:6" ht="80.099999999999994" customHeight="1" x14ac:dyDescent="0.25">
      <c r="A12" s="8">
        <v>1210</v>
      </c>
      <c r="C12" s="7">
        <v>27</v>
      </c>
      <c r="D12" s="1"/>
      <c r="E12" s="7">
        <f t="shared" si="0"/>
        <v>0</v>
      </c>
      <c r="F12" s="6"/>
    </row>
    <row r="13" spans="1:6" ht="80.099999999999994" customHeight="1" x14ac:dyDescent="0.25">
      <c r="A13" s="8">
        <v>1211</v>
      </c>
      <c r="C13" s="7">
        <v>20</v>
      </c>
      <c r="D13" s="1"/>
      <c r="E13" s="7">
        <f t="shared" si="0"/>
        <v>0</v>
      </c>
      <c r="F13" s="6"/>
    </row>
    <row r="14" spans="1:6" ht="80.099999999999994" customHeight="1" x14ac:dyDescent="0.25">
      <c r="A14" s="8">
        <v>1212</v>
      </c>
      <c r="C14" s="7">
        <v>85</v>
      </c>
      <c r="D14" s="1"/>
      <c r="E14" s="7">
        <f t="shared" si="0"/>
        <v>0</v>
      </c>
      <c r="F14" s="6"/>
    </row>
    <row r="15" spans="1:6" ht="80.099999999999994" customHeight="1" x14ac:dyDescent="0.25">
      <c r="A15" s="8">
        <v>1213</v>
      </c>
      <c r="C15" s="7">
        <v>36</v>
      </c>
      <c r="D15" s="1"/>
      <c r="E15" s="7">
        <f t="shared" si="0"/>
        <v>0</v>
      </c>
      <c r="F15" s="6"/>
    </row>
    <row r="16" spans="1:6" ht="80.099999999999994" customHeight="1" x14ac:dyDescent="0.25">
      <c r="A16" s="8">
        <v>1214</v>
      </c>
      <c r="C16" s="7">
        <v>36</v>
      </c>
      <c r="D16" s="1"/>
      <c r="E16" s="7">
        <f t="shared" si="0"/>
        <v>0</v>
      </c>
      <c r="F16" s="6"/>
    </row>
    <row r="17" spans="1:6" ht="80.099999999999994" customHeight="1" x14ac:dyDescent="0.25">
      <c r="A17" s="8">
        <v>1215</v>
      </c>
      <c r="C17" s="7">
        <v>36</v>
      </c>
      <c r="D17" s="1"/>
      <c r="E17" s="7">
        <f t="shared" si="0"/>
        <v>0</v>
      </c>
      <c r="F17" s="6"/>
    </row>
    <row r="18" spans="1:6" ht="80.099999999999994" customHeight="1" x14ac:dyDescent="0.25">
      <c r="A18" s="8">
        <v>1216</v>
      </c>
      <c r="C18" s="7">
        <v>36</v>
      </c>
      <c r="D18" s="1"/>
      <c r="E18" s="7">
        <f t="shared" si="0"/>
        <v>0</v>
      </c>
      <c r="F18" s="6"/>
    </row>
    <row r="19" spans="1:6" ht="80.099999999999994" customHeight="1" x14ac:dyDescent="0.25">
      <c r="A19" s="8">
        <v>1217</v>
      </c>
      <c r="C19" s="7">
        <v>7</v>
      </c>
      <c r="D19" s="1"/>
      <c r="E19" s="7">
        <f t="shared" si="0"/>
        <v>0</v>
      </c>
      <c r="F19" s="6"/>
    </row>
    <row r="20" spans="1:6" x14ac:dyDescent="0.25">
      <c r="A20" s="21"/>
      <c r="B20" s="21"/>
      <c r="C20" s="21"/>
      <c r="D20" s="21"/>
      <c r="E20" s="21"/>
      <c r="F20" s="21"/>
    </row>
  </sheetData>
  <mergeCells count="2">
    <mergeCell ref="A1:F1"/>
    <mergeCell ref="A20:F20"/>
  </mergeCells>
  <conditionalFormatting sqref="E21:E1048576 E3:E19">
    <cfRule type="expression" dxfId="61" priority="3">
      <formula>#REF!&lt;&gt;""</formula>
    </cfRule>
    <cfRule type="expression" priority="4">
      <formula>#REF!&lt;&gt;""</formula>
    </cfRule>
  </conditionalFormatting>
  <conditionalFormatting sqref="E1048549:E1048576">
    <cfRule type="expression" dxfId="60" priority="2">
      <formula>A1048547&lt;&gt;""</formula>
    </cfRule>
  </conditionalFormatting>
  <conditionalFormatting sqref="E1 E3:E19">
    <cfRule type="expression" dxfId="59" priority="5">
      <formula>#REF!&lt;&gt;""</formula>
    </cfRule>
  </conditionalFormatting>
  <conditionalFormatting sqref="E19">
    <cfRule type="expression" dxfId="58" priority="6">
      <formula>A4&lt;&gt;""</formula>
    </cfRule>
    <cfRule type="expression" priority="7">
      <formula>A4&lt;&gt;""</formula>
    </cfRule>
  </conditionalFormatting>
  <conditionalFormatting sqref="E17:E18">
    <cfRule type="expression" dxfId="57" priority="8">
      <formula>A5&lt;&gt;""</formula>
    </cfRule>
    <cfRule type="expression" priority="9">
      <formula>A5&lt;&gt;""</formula>
    </cfRule>
  </conditionalFormatting>
  <conditionalFormatting sqref="E16">
    <cfRule type="expression" dxfId="56" priority="10">
      <formula>A6&lt;&gt;""</formula>
    </cfRule>
    <cfRule type="expression" priority="11">
      <formula>A6&lt;&gt;""</formula>
    </cfRule>
  </conditionalFormatting>
  <conditionalFormatting sqref="E15">
    <cfRule type="expression" dxfId="55" priority="12">
      <formula>A7&lt;&gt;""</formula>
    </cfRule>
    <cfRule type="expression" priority="13">
      <formula>A7&lt;&gt;""</formula>
    </cfRule>
  </conditionalFormatting>
  <conditionalFormatting sqref="E14">
    <cfRule type="expression" dxfId="54" priority="14">
      <formula>A8&lt;&gt;""</formula>
    </cfRule>
    <cfRule type="expression" priority="15">
      <formula>A8&lt;&gt;""</formula>
    </cfRule>
  </conditionalFormatting>
  <conditionalFormatting sqref="E3:E13">
    <cfRule type="expression" dxfId="53" priority="16">
      <formula>A1048575&lt;&gt;""</formula>
    </cfRule>
    <cfRule type="expression" priority="17">
      <formula>A1048575&lt;&gt;""</formula>
    </cfRule>
  </conditionalFormatting>
  <conditionalFormatting sqref="E1 E3:E19">
    <cfRule type="expression" dxfId="52" priority="18">
      <formula>#REF!&lt;&gt;""</formula>
    </cfRule>
    <cfRule type="expression" priority="19">
      <formula>#REF!&lt;&gt;""</formula>
    </cfRule>
  </conditionalFormatting>
  <conditionalFormatting sqref="E20:E1048548">
    <cfRule type="expression" dxfId="51" priority="20">
      <formula>#REF!&lt;&gt;""</formula>
    </cfRule>
  </conditionalFormatting>
  <conditionalFormatting sqref="E3:E18">
    <cfRule type="expression" dxfId="50" priority="21">
      <formula>A1048565&lt;&gt;""</formula>
    </cfRule>
  </conditionalFormatting>
  <conditionalFormatting sqref="E19">
    <cfRule type="expression" dxfId="49" priority="22">
      <formula>A3&lt;&gt;""</formula>
    </cfRule>
  </conditionalFormatting>
  <conditionalFormatting sqref="E1">
    <cfRule type="expression" dxfId="48" priority="328">
      <formula>A1048562&lt;&gt;""</formula>
    </cfRule>
  </conditionalFormatting>
  <conditionalFormatting sqref="E2">
    <cfRule type="expression" dxfId="47" priority="1">
      <formula>A1&lt;&gt;""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07A36-654C-47FB-BE2D-9F9A00AAC023}">
  <dimension ref="A1:F6"/>
  <sheetViews>
    <sheetView zoomScaleNormal="100" workbookViewId="0">
      <selection activeCell="A6" sqref="A6:F6"/>
    </sheetView>
  </sheetViews>
  <sheetFormatPr baseColWidth="10" defaultColWidth="11.42578125" defaultRowHeight="15" x14ac:dyDescent="0.25"/>
  <cols>
    <col min="1" max="1" width="22" customWidth="1"/>
    <col min="2" max="5" width="21.85546875" customWidth="1"/>
    <col min="6" max="6" width="33.42578125" customWidth="1"/>
  </cols>
  <sheetData>
    <row r="1" spans="1:6" ht="45" customHeight="1" x14ac:dyDescent="0.25">
      <c r="A1" s="19" t="s">
        <v>47</v>
      </c>
      <c r="B1" s="20"/>
      <c r="C1" s="20"/>
      <c r="D1" s="20"/>
      <c r="E1" s="20"/>
      <c r="F1" s="20"/>
    </row>
    <row r="2" spans="1:6" ht="29.45" customHeight="1" x14ac:dyDescent="0.25">
      <c r="A2" s="11" t="s">
        <v>43</v>
      </c>
      <c r="B2" s="11" t="s">
        <v>42</v>
      </c>
      <c r="C2" s="11" t="s">
        <v>41</v>
      </c>
      <c r="D2" s="11" t="s">
        <v>40</v>
      </c>
      <c r="E2" s="11" t="s">
        <v>39</v>
      </c>
      <c r="F2" s="17" t="s">
        <v>38</v>
      </c>
    </row>
    <row r="3" spans="1:6" ht="80.099999999999994" customHeight="1" x14ac:dyDescent="0.25">
      <c r="A3" s="8">
        <v>1401</v>
      </c>
      <c r="B3" s="1"/>
      <c r="C3" s="7">
        <v>260</v>
      </c>
      <c r="D3" s="1"/>
      <c r="E3" s="10">
        <f t="shared" ref="E3:E5" si="0">C3*D3</f>
        <v>0</v>
      </c>
      <c r="F3" s="12">
        <f>SUMIF(D2:D82,"&gt;0",E2:E82)</f>
        <v>0</v>
      </c>
    </row>
    <row r="4" spans="1:6" ht="80.099999999999994" customHeight="1" x14ac:dyDescent="0.25">
      <c r="A4" s="8">
        <v>1402</v>
      </c>
      <c r="B4" s="1"/>
      <c r="C4" s="7">
        <v>465</v>
      </c>
      <c r="D4" s="1"/>
      <c r="E4" s="7">
        <f t="shared" si="0"/>
        <v>0</v>
      </c>
      <c r="F4" s="5"/>
    </row>
    <row r="5" spans="1:6" ht="80.099999999999994" customHeight="1" x14ac:dyDescent="0.25">
      <c r="A5" s="8">
        <v>1403</v>
      </c>
      <c r="B5" s="1"/>
      <c r="C5" s="7">
        <v>68</v>
      </c>
      <c r="D5" s="1"/>
      <c r="E5" s="7">
        <f t="shared" si="0"/>
        <v>0</v>
      </c>
      <c r="F5" s="5"/>
    </row>
    <row r="6" spans="1:6" x14ac:dyDescent="0.25">
      <c r="A6" s="21"/>
      <c r="B6" s="21"/>
      <c r="C6" s="21"/>
      <c r="D6" s="21"/>
      <c r="E6" s="21"/>
      <c r="F6" s="21"/>
    </row>
  </sheetData>
  <mergeCells count="2">
    <mergeCell ref="A1:F1"/>
    <mergeCell ref="A6:F6"/>
  </mergeCells>
  <conditionalFormatting sqref="E7:E1048576 E3:E5">
    <cfRule type="expression" dxfId="46" priority="3">
      <formula>#REF!&lt;&gt;""</formula>
    </cfRule>
    <cfRule type="expression" priority="4">
      <formula>#REF!&lt;&gt;""</formula>
    </cfRule>
  </conditionalFormatting>
  <conditionalFormatting sqref="E1048535:E1048576">
    <cfRule type="expression" dxfId="45" priority="2">
      <formula>A1048533&lt;&gt;""</formula>
    </cfRule>
  </conditionalFormatting>
  <conditionalFormatting sqref="E1 E3:E5">
    <cfRule type="expression" dxfId="44" priority="5">
      <formula>#REF!&lt;&gt;""</formula>
    </cfRule>
  </conditionalFormatting>
  <conditionalFormatting sqref="E3:E5">
    <cfRule type="expression" dxfId="43" priority="16">
      <formula>A1048575&lt;&gt;""</formula>
    </cfRule>
    <cfRule type="expression" priority="17">
      <formula>A1048575&lt;&gt;""</formula>
    </cfRule>
  </conditionalFormatting>
  <conditionalFormatting sqref="E1 E3:E5">
    <cfRule type="expression" dxfId="42" priority="18">
      <formula>#REF!&lt;&gt;""</formula>
    </cfRule>
    <cfRule type="expression" priority="19">
      <formula>#REF!&lt;&gt;""</formula>
    </cfRule>
  </conditionalFormatting>
  <conditionalFormatting sqref="E6:E1048534">
    <cfRule type="expression" dxfId="41" priority="20">
      <formula>#REF!&lt;&gt;""</formula>
    </cfRule>
  </conditionalFormatting>
  <conditionalFormatting sqref="E3:E5">
    <cfRule type="expression" dxfId="40" priority="21">
      <formula>A1048565&lt;&gt;""</formula>
    </cfRule>
  </conditionalFormatting>
  <conditionalFormatting sqref="E1">
    <cfRule type="expression" dxfId="39" priority="335">
      <formula>A1048562&lt;&gt;""</formula>
    </cfRule>
  </conditionalFormatting>
  <conditionalFormatting sqref="E2">
    <cfRule type="expression" dxfId="38" priority="1">
      <formula>A1&lt;&gt;""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B3265-2970-40D7-A521-A3860B24A79F}">
  <dimension ref="A1:F17"/>
  <sheetViews>
    <sheetView topLeftCell="A11" zoomScaleNormal="100" workbookViewId="0">
      <selection activeCell="A17" sqref="A17:XFD17"/>
    </sheetView>
  </sheetViews>
  <sheetFormatPr baseColWidth="10" defaultColWidth="11.42578125" defaultRowHeight="15" x14ac:dyDescent="0.25"/>
  <cols>
    <col min="1" max="1" width="22" customWidth="1"/>
    <col min="2" max="4" width="21.85546875" customWidth="1"/>
    <col min="5" max="5" width="21.85546875" style="9" customWidth="1"/>
    <col min="6" max="6" width="33.42578125" customWidth="1"/>
  </cols>
  <sheetData>
    <row r="1" spans="1:6" ht="45" customHeight="1" x14ac:dyDescent="0.25">
      <c r="A1" s="19" t="s">
        <v>46</v>
      </c>
      <c r="B1" s="20"/>
      <c r="C1" s="20"/>
      <c r="D1" s="20"/>
      <c r="E1" s="20"/>
      <c r="F1" s="20"/>
    </row>
    <row r="2" spans="1:6" ht="29.45" customHeight="1" x14ac:dyDescent="0.25">
      <c r="A2" s="11" t="s">
        <v>43</v>
      </c>
      <c r="B2" s="11" t="s">
        <v>42</v>
      </c>
      <c r="C2" s="11" t="s">
        <v>41</v>
      </c>
      <c r="D2" s="11" t="s">
        <v>40</v>
      </c>
      <c r="E2" s="11" t="s">
        <v>39</v>
      </c>
      <c r="F2" s="17" t="s">
        <v>38</v>
      </c>
    </row>
    <row r="3" spans="1:6" ht="80.099999999999994" customHeight="1" x14ac:dyDescent="0.25">
      <c r="A3" s="18">
        <v>1301</v>
      </c>
      <c r="B3" s="1"/>
      <c r="C3" s="7">
        <v>15</v>
      </c>
      <c r="D3" s="1"/>
      <c r="E3" s="10">
        <f t="shared" ref="E3" si="0">C3*D3</f>
        <v>0</v>
      </c>
      <c r="F3" s="5"/>
    </row>
    <row r="4" spans="1:6" ht="80.099999999999994" customHeight="1" x14ac:dyDescent="0.25">
      <c r="A4" s="8">
        <v>1302</v>
      </c>
      <c r="B4" s="1"/>
      <c r="C4" s="7">
        <v>95</v>
      </c>
      <c r="D4" s="1"/>
      <c r="E4" s="10">
        <f t="shared" ref="E4:E16" si="1">C4*D4</f>
        <v>0</v>
      </c>
      <c r="F4" s="12">
        <f>SUMIF(D2:D93,"&gt;0",E2:E93)</f>
        <v>0</v>
      </c>
    </row>
    <row r="5" spans="1:6" ht="80.099999999999994" customHeight="1" x14ac:dyDescent="0.25">
      <c r="A5" s="8">
        <v>1303</v>
      </c>
      <c r="B5" s="1"/>
      <c r="C5" s="7">
        <v>19</v>
      </c>
      <c r="D5" s="1"/>
      <c r="E5" s="10">
        <f t="shared" si="1"/>
        <v>0</v>
      </c>
      <c r="F5" s="5"/>
    </row>
    <row r="6" spans="1:6" ht="80.099999999999994" customHeight="1" x14ac:dyDescent="0.25">
      <c r="A6" s="8">
        <v>1304</v>
      </c>
      <c r="B6" s="1"/>
      <c r="C6" s="7">
        <v>14.9</v>
      </c>
      <c r="D6" s="1"/>
      <c r="E6" s="10">
        <f t="shared" si="1"/>
        <v>0</v>
      </c>
      <c r="F6" s="5"/>
    </row>
    <row r="7" spans="1:6" ht="80.099999999999994" customHeight="1" x14ac:dyDescent="0.25">
      <c r="A7" s="8">
        <v>1305</v>
      </c>
      <c r="B7" s="1"/>
      <c r="C7" s="7">
        <v>10</v>
      </c>
      <c r="D7" s="1"/>
      <c r="E7" s="10">
        <f t="shared" si="1"/>
        <v>0</v>
      </c>
      <c r="F7" s="5"/>
    </row>
    <row r="8" spans="1:6" ht="80.099999999999994" customHeight="1" x14ac:dyDescent="0.25">
      <c r="A8" s="8">
        <v>1306</v>
      </c>
      <c r="B8" s="1"/>
      <c r="C8" s="7">
        <v>15</v>
      </c>
      <c r="D8" s="1"/>
      <c r="E8" s="10">
        <f t="shared" si="1"/>
        <v>0</v>
      </c>
      <c r="F8" s="5"/>
    </row>
    <row r="9" spans="1:6" ht="80.099999999999994" customHeight="1" x14ac:dyDescent="0.25">
      <c r="A9" s="8">
        <v>1307</v>
      </c>
      <c r="B9" s="1"/>
      <c r="C9" s="7">
        <v>26</v>
      </c>
      <c r="D9" s="1"/>
      <c r="E9" s="10">
        <f t="shared" si="1"/>
        <v>0</v>
      </c>
      <c r="F9" s="5"/>
    </row>
    <row r="10" spans="1:6" ht="80.099999999999994" customHeight="1" x14ac:dyDescent="0.25">
      <c r="A10" s="8">
        <v>1308</v>
      </c>
      <c r="B10" s="1"/>
      <c r="C10" s="7">
        <v>16</v>
      </c>
      <c r="D10" s="1"/>
      <c r="E10" s="10">
        <f t="shared" si="1"/>
        <v>0</v>
      </c>
      <c r="F10" s="5"/>
    </row>
    <row r="11" spans="1:6" ht="80.099999999999994" customHeight="1" x14ac:dyDescent="0.25">
      <c r="A11" s="18">
        <v>1309</v>
      </c>
      <c r="B11" s="1"/>
      <c r="C11" s="7">
        <v>5</v>
      </c>
      <c r="D11" s="1"/>
      <c r="E11" s="10">
        <f t="shared" ref="E11" si="2">C11*D11</f>
        <v>0</v>
      </c>
      <c r="F11" s="5"/>
    </row>
    <row r="12" spans="1:6" ht="80.099999999999994" customHeight="1" x14ac:dyDescent="0.25">
      <c r="A12" s="8">
        <v>1310</v>
      </c>
      <c r="B12" s="1"/>
      <c r="C12" s="7">
        <v>6</v>
      </c>
      <c r="D12" s="1"/>
      <c r="E12" s="10">
        <f t="shared" si="1"/>
        <v>0</v>
      </c>
      <c r="F12" s="5"/>
    </row>
    <row r="13" spans="1:6" ht="80.099999999999994" customHeight="1" x14ac:dyDescent="0.25">
      <c r="A13" s="8">
        <v>1311</v>
      </c>
      <c r="B13" s="1"/>
      <c r="C13" s="7">
        <v>6</v>
      </c>
      <c r="D13" s="1"/>
      <c r="E13" s="10">
        <f t="shared" si="1"/>
        <v>0</v>
      </c>
      <c r="F13" s="5"/>
    </row>
    <row r="14" spans="1:6" ht="80.099999999999994" customHeight="1" x14ac:dyDescent="0.25">
      <c r="A14" s="8">
        <v>1312</v>
      </c>
      <c r="B14" s="1"/>
      <c r="C14" s="7">
        <v>21</v>
      </c>
      <c r="D14" s="1"/>
      <c r="E14" s="10">
        <f t="shared" si="1"/>
        <v>0</v>
      </c>
      <c r="F14" s="5"/>
    </row>
    <row r="15" spans="1:6" ht="80.099999999999994" customHeight="1" x14ac:dyDescent="0.25">
      <c r="A15" s="18">
        <v>1313</v>
      </c>
      <c r="B15" s="1"/>
      <c r="C15" s="7">
        <v>4</v>
      </c>
      <c r="D15" s="1"/>
      <c r="E15" s="10">
        <f t="shared" ref="E15" si="3">C15*D15</f>
        <v>0</v>
      </c>
      <c r="F15" s="5"/>
    </row>
    <row r="16" spans="1:6" ht="80.099999999999994" customHeight="1" x14ac:dyDescent="0.25">
      <c r="A16" s="8">
        <v>1314</v>
      </c>
      <c r="B16" s="1"/>
      <c r="C16" s="7">
        <v>7</v>
      </c>
      <c r="D16" s="1"/>
      <c r="E16" s="10">
        <f t="shared" si="1"/>
        <v>0</v>
      </c>
      <c r="F16" s="5"/>
    </row>
    <row r="17" spans="1:6" x14ac:dyDescent="0.25">
      <c r="A17" s="21"/>
      <c r="B17" s="21"/>
      <c r="C17" s="21"/>
      <c r="D17" s="21"/>
      <c r="E17" s="21"/>
      <c r="F17" s="21"/>
    </row>
  </sheetData>
  <mergeCells count="2">
    <mergeCell ref="A1:F1"/>
    <mergeCell ref="A17:F17"/>
  </mergeCells>
  <conditionalFormatting sqref="E18:E1048576 E3:E16">
    <cfRule type="expression" dxfId="37" priority="12">
      <formula>#REF!&lt;&gt;""</formula>
    </cfRule>
    <cfRule type="expression" priority="13">
      <formula>#REF!&lt;&gt;""</formula>
    </cfRule>
  </conditionalFormatting>
  <conditionalFormatting sqref="E1048546:E1048576">
    <cfRule type="expression" dxfId="36" priority="11">
      <formula>A1048544&lt;&gt;""</formula>
    </cfRule>
  </conditionalFormatting>
  <conditionalFormatting sqref="E1 E3:E16">
    <cfRule type="expression" dxfId="35" priority="14">
      <formula>#REF!&lt;&gt;""</formula>
    </cfRule>
  </conditionalFormatting>
  <conditionalFormatting sqref="E1 E3:E16">
    <cfRule type="expression" dxfId="34" priority="17">
      <formula>#REF!&lt;&gt;""</formula>
    </cfRule>
    <cfRule type="expression" priority="18">
      <formula>#REF!&lt;&gt;""</formula>
    </cfRule>
  </conditionalFormatting>
  <conditionalFormatting sqref="E10:E1048545">
    <cfRule type="expression" dxfId="33" priority="19">
      <formula>#REF!&lt;&gt;""</formula>
    </cfRule>
  </conditionalFormatting>
  <conditionalFormatting sqref="E3:E16">
    <cfRule type="expression" dxfId="32" priority="168">
      <formula>#REF!&lt;&gt;""</formula>
    </cfRule>
    <cfRule type="expression" priority="169">
      <formula>#REF!&lt;&gt;""</formula>
    </cfRule>
  </conditionalFormatting>
  <conditionalFormatting sqref="E11:E12 E16 E3:E4">
    <cfRule type="expression" dxfId="31" priority="195">
      <formula>A1048570&lt;&gt;""</formula>
    </cfRule>
  </conditionalFormatting>
  <conditionalFormatting sqref="E13:E16">
    <cfRule type="expression" dxfId="30" priority="198">
      <formula>#REF!&lt;&gt;""</formula>
    </cfRule>
  </conditionalFormatting>
  <conditionalFormatting sqref="E10:E11 E13:E14 E16">
    <cfRule type="expression" dxfId="29" priority="203">
      <formula>A2&lt;&gt;""</formula>
    </cfRule>
    <cfRule type="expression" priority="204">
      <formula>A2&lt;&gt;""</formula>
    </cfRule>
  </conditionalFormatting>
  <conditionalFormatting sqref="E7">
    <cfRule type="expression" dxfId="28" priority="210">
      <formula>#REF!&lt;&gt;""</formula>
    </cfRule>
  </conditionalFormatting>
  <conditionalFormatting sqref="E11:E16">
    <cfRule type="expression" dxfId="27" priority="216">
      <formula>A3&lt;&gt;""</formula>
    </cfRule>
  </conditionalFormatting>
  <conditionalFormatting sqref="E14">
    <cfRule type="expression" dxfId="26" priority="227">
      <formula>A8&lt;&gt;""</formula>
    </cfRule>
    <cfRule type="expression" priority="228">
      <formula>A8&lt;&gt;""</formula>
    </cfRule>
  </conditionalFormatting>
  <conditionalFormatting sqref="E5:E10 E13:E14">
    <cfRule type="expression" dxfId="25" priority="254">
      <formula>A1048574&lt;&gt;""</formula>
    </cfRule>
  </conditionalFormatting>
  <conditionalFormatting sqref="E14:E16">
    <cfRule type="expression" dxfId="24" priority="352">
      <formula>#REF!&lt;&gt;""</formula>
    </cfRule>
  </conditionalFormatting>
  <conditionalFormatting sqref="E16">
    <cfRule type="expression" dxfId="23" priority="353">
      <formula>A11&lt;&gt;""</formula>
    </cfRule>
  </conditionalFormatting>
  <conditionalFormatting sqref="E2">
    <cfRule type="expression" dxfId="22" priority="10">
      <formula>A1&lt;&gt;""</formula>
    </cfRule>
  </conditionalFormatting>
  <conditionalFormatting sqref="E3">
    <cfRule type="expression" dxfId="21" priority="9">
      <formula>A1048571&lt;&gt;""</formula>
    </cfRule>
  </conditionalFormatting>
  <conditionalFormatting sqref="E14:E16">
    <cfRule type="expression" dxfId="20" priority="394">
      <formula>#REF!&lt;&gt;""</formula>
    </cfRule>
  </conditionalFormatting>
  <conditionalFormatting sqref="E14:E16">
    <cfRule type="expression" dxfId="19" priority="399">
      <formula>#REF!&lt;&gt;""</formula>
    </cfRule>
    <cfRule type="expression" priority="400">
      <formula>#REF!&lt;&gt;""</formula>
    </cfRule>
  </conditionalFormatting>
  <conditionalFormatting sqref="E5:E10 E13:E14">
    <cfRule type="expression" dxfId="18" priority="402">
      <formula>A1&lt;&gt;""</formula>
    </cfRule>
  </conditionalFormatting>
  <conditionalFormatting sqref="E3:E10 E1">
    <cfRule type="expression" dxfId="17" priority="406">
      <formula>A1048571&lt;&gt;""</formula>
    </cfRule>
  </conditionalFormatting>
  <conditionalFormatting sqref="E11:E12 E15:E16">
    <cfRule type="expression" dxfId="16" priority="411">
      <formula>A2&lt;&gt;""</formula>
    </cfRule>
    <cfRule type="expression" priority="412">
      <formula>A2&lt;&gt;""</formula>
    </cfRule>
  </conditionalFormatting>
  <conditionalFormatting sqref="E11">
    <cfRule type="expression" dxfId="15" priority="7">
      <formula>#REF!&lt;&gt;""</formula>
    </cfRule>
  </conditionalFormatting>
  <conditionalFormatting sqref="E16">
    <cfRule type="expression" dxfId="14" priority="8">
      <formula>A4&lt;&gt;""</formula>
    </cfRule>
  </conditionalFormatting>
  <conditionalFormatting sqref="E13:E14 E16">
    <cfRule type="expression" dxfId="13" priority="428">
      <formula>A6&lt;&gt;""</formula>
    </cfRule>
    <cfRule type="expression" priority="429">
      <formula>A6&lt;&gt;""</formula>
    </cfRule>
  </conditionalFormatting>
  <conditionalFormatting sqref="E11:E12">
    <cfRule type="expression" dxfId="12" priority="435">
      <formula>A6&lt;&gt;""</formula>
    </cfRule>
  </conditionalFormatting>
  <conditionalFormatting sqref="E13:E14">
    <cfRule type="expression" dxfId="11" priority="437">
      <formula>A2&lt;&gt;""</formula>
    </cfRule>
  </conditionalFormatting>
  <conditionalFormatting sqref="E15">
    <cfRule type="expression" dxfId="10" priority="1">
      <formula>#REF!&lt;&gt;""</formula>
    </cfRule>
    <cfRule type="expression" priority="2">
      <formula>#REF!&lt;&gt;""</formula>
    </cfRule>
  </conditionalFormatting>
  <conditionalFormatting sqref="E15">
    <cfRule type="expression" dxfId="9" priority="3">
      <formula>#REF!&lt;&gt;""</formula>
    </cfRule>
  </conditionalFormatting>
  <conditionalFormatting sqref="E15">
    <cfRule type="expression" dxfId="8" priority="4">
      <formula>A10&lt;&gt;""</formula>
    </cfRule>
    <cfRule type="expression" priority="5">
      <formula>A10&lt;&gt;""</formula>
    </cfRule>
  </conditionalFormatting>
  <conditionalFormatting sqref="E15">
    <cfRule type="expression" dxfId="7" priority="6">
      <formula>A5&lt;&gt;""</formula>
    </cfRule>
  </conditionalFormatting>
  <conditionalFormatting sqref="E11">
    <cfRule type="expression" dxfId="0" priority="444">
      <formula>A1048574&lt;&gt;""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CAAB-B79D-4104-99AC-8936B2AC6127}">
  <dimension ref="A1:F18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22" customWidth="1"/>
    <col min="2" max="3" width="21.85546875" customWidth="1"/>
    <col min="4" max="4" width="45" customWidth="1"/>
  </cols>
  <sheetData>
    <row r="1" spans="1:4" ht="45" customHeight="1" x14ac:dyDescent="0.25">
      <c r="A1" s="19" t="s">
        <v>37</v>
      </c>
      <c r="B1" s="20"/>
      <c r="C1" s="20"/>
      <c r="D1" s="20"/>
    </row>
    <row r="2" spans="1:4" ht="25.5" customHeight="1" x14ac:dyDescent="0.25">
      <c r="A2" s="24" t="s">
        <v>36</v>
      </c>
      <c r="B2" s="25"/>
      <c r="C2" s="25"/>
      <c r="D2" s="13" t="s">
        <v>44</v>
      </c>
    </row>
    <row r="3" spans="1:4" ht="29.45" customHeight="1" x14ac:dyDescent="0.25">
      <c r="A3" s="23" t="s">
        <v>21</v>
      </c>
      <c r="B3" s="23"/>
      <c r="C3" s="23"/>
      <c r="D3" s="14">
        <f>'1 RENTAL EQUIPMENT'!F3</f>
        <v>0</v>
      </c>
    </row>
    <row r="4" spans="1:4" ht="29.45" customHeight="1" x14ac:dyDescent="0.25">
      <c r="A4" s="23" t="s">
        <v>22</v>
      </c>
      <c r="B4" s="23"/>
      <c r="C4" s="23"/>
      <c r="D4" s="14">
        <f>IF(ISNUMBER('2 COFFEE AND TEA'!F3), '2 COFFEE AND TEA'!F3, 0)</f>
        <v>0</v>
      </c>
    </row>
    <row r="5" spans="1:4" ht="29.45" customHeight="1" x14ac:dyDescent="0.25">
      <c r="A5" s="23" t="s">
        <v>23</v>
      </c>
      <c r="B5" s="23"/>
      <c r="C5" s="23"/>
      <c r="D5" s="14">
        <f>IF(ISNUMBER('3 BREAKFAST'!F3), '3 BREAKFAST'!F3, 0)</f>
        <v>0</v>
      </c>
    </row>
    <row r="6" spans="1:4" ht="29.45" customHeight="1" x14ac:dyDescent="0.25">
      <c r="A6" s="23" t="s">
        <v>24</v>
      </c>
      <c r="B6" s="23"/>
      <c r="C6" s="23"/>
      <c r="D6" s="14">
        <f>IF(ISNUMBER('4 SNACKS'!F3), '4 SNACKS'!F3, 0)</f>
        <v>0</v>
      </c>
    </row>
    <row r="7" spans="1:4" ht="29.45" customHeight="1" x14ac:dyDescent="0.25">
      <c r="A7" s="23" t="s">
        <v>25</v>
      </c>
      <c r="B7" s="23"/>
      <c r="C7" s="23"/>
      <c r="D7" s="14">
        <f>IF(ISNUMBER('5 PREMIUM SELECTION'!F3), '5 PREMIUM SELECTION'!F3, 0)</f>
        <v>0</v>
      </c>
    </row>
    <row r="8" spans="1:4" ht="29.45" customHeight="1" x14ac:dyDescent="0.25">
      <c r="A8" s="23" t="s">
        <v>26</v>
      </c>
      <c r="B8" s="23"/>
      <c r="C8" s="23"/>
      <c r="D8" s="14">
        <f>IF(ISNUMBER('6 SAVOURY TRAYS'!F3), '6 SAVOURY TRAYS'!F3, 0)</f>
        <v>0</v>
      </c>
    </row>
    <row r="9" spans="1:4" ht="29.45" customHeight="1" x14ac:dyDescent="0.25">
      <c r="A9" s="23" t="s">
        <v>27</v>
      </c>
      <c r="B9" s="23"/>
      <c r="C9" s="23"/>
      <c r="D9" s="14">
        <f>IF(ISNUMBER('7 HOT SAVOURY TRAYS'!F3), '7 HOT SAVOURY TRAYS'!F3, 0)</f>
        <v>0</v>
      </c>
    </row>
    <row r="10" spans="1:4" ht="29.45" customHeight="1" x14ac:dyDescent="0.25">
      <c r="A10" s="23" t="s">
        <v>28</v>
      </c>
      <c r="B10" s="23"/>
      <c r="C10" s="23"/>
      <c r="D10" s="14">
        <f>IF(ISNUMBER('8 SALADS &amp; SANDWICHES'!F3), '8 SALADS &amp; SANDWICHES'!F3, 0)</f>
        <v>0</v>
      </c>
    </row>
    <row r="11" spans="1:4" ht="29.45" customHeight="1" x14ac:dyDescent="0.25">
      <c r="A11" s="23" t="s">
        <v>29</v>
      </c>
      <c r="B11" s="23"/>
      <c r="C11" s="23"/>
      <c r="D11" s="14">
        <f>IF(ISNUMBER('9 DESSERTS &amp; COOKIES'!F3), '9 DESSERTS &amp; COOKIES'!F3, 0)</f>
        <v>0</v>
      </c>
    </row>
    <row r="12" spans="1:4" ht="29.45" customHeight="1" x14ac:dyDescent="0.25">
      <c r="A12" s="23" t="s">
        <v>30</v>
      </c>
      <c r="B12" s="23"/>
      <c r="C12" s="23"/>
      <c r="D12" s="14">
        <f>IF(ISNUMBER('10 LUNCH BOX'!F3), '10 LUNCH BOX'!F3, 0)</f>
        <v>0</v>
      </c>
    </row>
    <row r="13" spans="1:4" ht="29.45" customHeight="1" x14ac:dyDescent="0.25">
      <c r="A13" s="23" t="s">
        <v>31</v>
      </c>
      <c r="B13" s="23"/>
      <c r="C13" s="23"/>
      <c r="D13" s="14">
        <f>IF(ISNUMBER('11 SOFT DRINKS &amp; WATER'!F3), '11 SOFT DRINKS &amp; WATER'!F3, 0)</f>
        <v>0</v>
      </c>
    </row>
    <row r="14" spans="1:4" ht="29.45" customHeight="1" x14ac:dyDescent="0.25">
      <c r="A14" s="23" t="s">
        <v>32</v>
      </c>
      <c r="B14" s="23"/>
      <c r="C14" s="23"/>
      <c r="D14" s="14">
        <f>IF(ISNUMBER('12 ALCOHOLIC DRINKS'!F3), '12 ALCOHOLIC DRINKS'!F3, 0)</f>
        <v>0</v>
      </c>
    </row>
    <row r="15" spans="1:4" ht="29.45" customHeight="1" x14ac:dyDescent="0.25">
      <c r="A15" s="23" t="s">
        <v>33</v>
      </c>
      <c r="B15" s="23"/>
      <c r="C15" s="23"/>
      <c r="D15" s="14">
        <f>IF(ISNUMBER('14 WAITER SERVICE'!F3), '14 WAITER SERVICE'!F3, 0)</f>
        <v>0</v>
      </c>
    </row>
    <row r="16" spans="1:4" ht="29.45" customHeight="1" x14ac:dyDescent="0.25">
      <c r="A16" s="23" t="s">
        <v>34</v>
      </c>
      <c r="B16" s="23"/>
      <c r="C16" s="23"/>
      <c r="D16" s="14">
        <f>IF(ISNUMBER('13 MATERIALS'!F4), '13 MATERIALS'!F4, 0)</f>
        <v>0</v>
      </c>
    </row>
    <row r="17" spans="1:6" x14ac:dyDescent="0.25">
      <c r="A17" s="21"/>
      <c r="B17" s="21"/>
      <c r="C17" s="21"/>
      <c r="D17" s="21"/>
    </row>
    <row r="18" spans="1:6" ht="42.95" customHeight="1" x14ac:dyDescent="0.25">
      <c r="A18" s="22" t="s">
        <v>35</v>
      </c>
      <c r="B18" s="22"/>
      <c r="C18" s="22"/>
      <c r="D18" s="16">
        <f>SUM(D3:D16)</f>
        <v>0</v>
      </c>
      <c r="E18" s="15"/>
      <c r="F18" s="15"/>
    </row>
  </sheetData>
  <mergeCells count="18">
    <mergeCell ref="A2:C2"/>
    <mergeCell ref="A1:D1"/>
    <mergeCell ref="A17:D17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8:C18"/>
    <mergeCell ref="A12:C12"/>
    <mergeCell ref="A13:C13"/>
    <mergeCell ref="A14:C14"/>
    <mergeCell ref="A15:C15"/>
    <mergeCell ref="A16:C16"/>
  </mergeCells>
  <pageMargins left="0.7" right="0.7" top="0.75" bottom="0.75" header="0.3" footer="0.3"/>
  <pageSetup paperSize="0" orientation="portrait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32384-B1D4-4839-A637-500E8846E9BD}">
  <dimension ref="A1:E13"/>
  <sheetViews>
    <sheetView zoomScaleNormal="100" workbookViewId="0">
      <selection activeCell="A2" sqref="A2:E2"/>
    </sheetView>
  </sheetViews>
  <sheetFormatPr baseColWidth="10" defaultColWidth="11.42578125" defaultRowHeight="15" x14ac:dyDescent="0.25"/>
  <cols>
    <col min="1" max="1" width="22" customWidth="1"/>
    <col min="2" max="4" width="21.85546875" customWidth="1"/>
    <col min="5" max="5" width="21.85546875" style="9" customWidth="1"/>
    <col min="6" max="6" width="12.140625" customWidth="1"/>
  </cols>
  <sheetData>
    <row r="1" spans="1:5" ht="45" customHeight="1" x14ac:dyDescent="0.25">
      <c r="A1" s="19" t="s">
        <v>11</v>
      </c>
      <c r="B1" s="20"/>
      <c r="C1" s="20"/>
      <c r="D1" s="20"/>
      <c r="E1" s="20"/>
    </row>
    <row r="2" spans="1:5" ht="29.45" customHeight="1" x14ac:dyDescent="0.25">
      <c r="A2" s="26" t="s">
        <v>11</v>
      </c>
      <c r="B2" s="26"/>
      <c r="C2" s="26"/>
      <c r="D2" s="26"/>
      <c r="E2" s="26"/>
    </row>
    <row r="3" spans="1:5" ht="29.45" customHeight="1" x14ac:dyDescent="0.25">
      <c r="A3" s="27" t="s">
        <v>12</v>
      </c>
      <c r="B3" s="27"/>
      <c r="C3" s="27"/>
      <c r="D3" s="27"/>
      <c r="E3" s="27"/>
    </row>
    <row r="4" spans="1:5" ht="29.1" customHeight="1" x14ac:dyDescent="0.25">
      <c r="A4" s="27" t="s">
        <v>13</v>
      </c>
      <c r="B4" s="27"/>
      <c r="C4" s="27"/>
      <c r="D4" s="27"/>
      <c r="E4" s="27"/>
    </row>
    <row r="5" spans="1:5" ht="29.1" customHeight="1" x14ac:dyDescent="0.25">
      <c r="A5" s="27" t="s">
        <v>14</v>
      </c>
      <c r="B5" s="27"/>
      <c r="C5" s="27"/>
      <c r="D5" s="27"/>
      <c r="E5" s="27"/>
    </row>
    <row r="6" spans="1:5" ht="29.1" customHeight="1" x14ac:dyDescent="0.25">
      <c r="A6" s="27" t="s">
        <v>15</v>
      </c>
      <c r="B6" s="27"/>
      <c r="C6" s="27"/>
      <c r="D6" s="27"/>
      <c r="E6" s="27"/>
    </row>
    <row r="7" spans="1:5" ht="51.6" customHeight="1" x14ac:dyDescent="0.25">
      <c r="A7" s="28" t="s">
        <v>16</v>
      </c>
      <c r="B7" s="28"/>
      <c r="C7" s="28"/>
      <c r="D7" s="28"/>
      <c r="E7" s="28"/>
    </row>
    <row r="8" spans="1:5" ht="51" customHeight="1" x14ac:dyDescent="0.25">
      <c r="A8" s="28" t="s">
        <v>17</v>
      </c>
      <c r="B8" s="28"/>
      <c r="C8" s="28"/>
      <c r="D8" s="28"/>
      <c r="E8" s="28"/>
    </row>
    <row r="9" spans="1:5" ht="51" customHeight="1" x14ac:dyDescent="0.25">
      <c r="A9" s="28" t="s">
        <v>18</v>
      </c>
      <c r="B9" s="28"/>
      <c r="C9" s="28"/>
      <c r="D9" s="28"/>
      <c r="E9" s="28"/>
    </row>
    <row r="10" spans="1:5" ht="108" customHeight="1" x14ac:dyDescent="0.25">
      <c r="A10" s="29" t="s">
        <v>20</v>
      </c>
      <c r="B10" s="30"/>
      <c r="C10" s="30"/>
      <c r="D10" s="30"/>
      <c r="E10" s="30"/>
    </row>
    <row r="11" spans="1:5" ht="21" customHeight="1" x14ac:dyDescent="0.25">
      <c r="A11" s="31"/>
      <c r="B11" s="31"/>
      <c r="C11" s="31"/>
      <c r="D11" s="31"/>
      <c r="E11" s="31"/>
    </row>
    <row r="12" spans="1:5" ht="45.6" customHeight="1" x14ac:dyDescent="0.25">
      <c r="A12" s="28" t="s">
        <v>19</v>
      </c>
      <c r="B12" s="28"/>
      <c r="C12" s="28"/>
      <c r="D12" s="28"/>
      <c r="E12" s="28"/>
    </row>
    <row r="13" spans="1:5" x14ac:dyDescent="0.25">
      <c r="A13" s="21"/>
      <c r="B13" s="21"/>
      <c r="C13" s="21"/>
      <c r="D13" s="21"/>
      <c r="E13" s="21"/>
    </row>
  </sheetData>
  <mergeCells count="13">
    <mergeCell ref="A1:E1"/>
    <mergeCell ref="A2:E2"/>
    <mergeCell ref="A13:E13"/>
    <mergeCell ref="A4:E4"/>
    <mergeCell ref="A3:E3"/>
    <mergeCell ref="A5:E5"/>
    <mergeCell ref="A6:E6"/>
    <mergeCell ref="A7:E7"/>
    <mergeCell ref="A8:E8"/>
    <mergeCell ref="A9:E9"/>
    <mergeCell ref="A10:E10"/>
    <mergeCell ref="A11:E11"/>
    <mergeCell ref="A12:E12"/>
  </mergeCells>
  <conditionalFormatting sqref="E14:E1048576">
    <cfRule type="expression" dxfId="6" priority="2">
      <formula>#REF!&lt;&gt;""</formula>
    </cfRule>
    <cfRule type="expression" priority="3">
      <formula>#REF!&lt;&gt;""</formula>
    </cfRule>
  </conditionalFormatting>
  <conditionalFormatting sqref="E1048542:E1048576">
    <cfRule type="expression" dxfId="5" priority="1">
      <formula>A1048540&lt;&gt;""</formula>
    </cfRule>
  </conditionalFormatting>
  <conditionalFormatting sqref="E1:E2">
    <cfRule type="expression" dxfId="4" priority="4">
      <formula>#REF!&lt;&gt;""</formula>
    </cfRule>
  </conditionalFormatting>
  <conditionalFormatting sqref="E1:E2">
    <cfRule type="expression" dxfId="3" priority="5">
      <formula>#REF!&lt;&gt;""</formula>
    </cfRule>
    <cfRule type="expression" priority="6">
      <formula>#REF!&lt;&gt;""</formula>
    </cfRule>
  </conditionalFormatting>
  <conditionalFormatting sqref="E13:E1048541">
    <cfRule type="expression" dxfId="2" priority="7">
      <formula>#REF!&lt;&gt;""</formula>
    </cfRule>
  </conditionalFormatting>
  <conditionalFormatting sqref="E1:E2">
    <cfRule type="expression" dxfId="1" priority="259">
      <formula>A1048567&lt;&gt;""</formula>
    </cfRule>
  </conditionalFormatting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1 RENTAL EQUIPMENT</vt:lpstr>
      <vt:lpstr>2 COFFEE AND TEA</vt:lpstr>
      <vt:lpstr>3 BREAKFAST</vt:lpstr>
      <vt:lpstr>4 SNACKS</vt:lpstr>
      <vt:lpstr>5 PREMIUM SELECTION</vt:lpstr>
      <vt:lpstr>6 SAVOURY TRAYS</vt:lpstr>
      <vt:lpstr>7 HOT SAVOURY TRAYS</vt:lpstr>
      <vt:lpstr>8 SALADS &amp; SANDWICHES</vt:lpstr>
      <vt:lpstr>9 DESSERTS &amp; COOKIES</vt:lpstr>
      <vt:lpstr>10 LUNCH BOX</vt:lpstr>
      <vt:lpstr>11 SOFT DRINKS &amp; WATER</vt:lpstr>
      <vt:lpstr>12 ALCOHOLIC DRINKS</vt:lpstr>
      <vt:lpstr>14 WAITER SERVICE</vt:lpstr>
      <vt:lpstr>13 MATERIALS</vt:lpstr>
      <vt:lpstr>ORDER TOTAL</vt:lpstr>
      <vt:lpstr>GENERAL CONDITIONS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Tatiana Barquin Maristany</dc:creator>
  <cp:keywords/>
  <dc:description/>
  <cp:lastModifiedBy>Cristina Cañadas Gonzalez</cp:lastModifiedBy>
  <cp:revision/>
  <dcterms:created xsi:type="dcterms:W3CDTF">2025-09-09T07:47:36Z</dcterms:created>
  <dcterms:modified xsi:type="dcterms:W3CDTF">2025-09-21T15:11:44Z</dcterms:modified>
  <cp:category/>
  <cp:contentStatus/>
</cp:coreProperties>
</file>